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<x:sst xmlns:x="http://schemas.openxmlformats.org/spreadsheetml/2006/main" count="4395" uniqueCount="686">
  <x:si>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</x:si>
  <x:si>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</x:si>
  <x:si>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</x:si>
  <x:si>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</x:si>
  <x:si>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</x:si>
  <x:si>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</x:si>
  <x:si>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</x:si>
  <x:si>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</x:si>
  <x:si>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</x:si>
  <x:si>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</x:si>
  <x:si>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</x:si>
  <x:si>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</x:si>
  <x:si>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</x:si>
  <x:si>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</x:si>
  <x:si>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</x:si>
  <x:si>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</x:si>
  <x:si>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</x:si>
  <x:si>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</x:si>
  <x:si>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</x:si>
  <x:si>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</x:si>
  <x:si>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</x:si>
  <x:si>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</x:si>
  <x:si>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</x:si>
  <x:si>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</x:si>
  <x:si>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</x:si>
  <x:si>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</x:si>
  <x:si>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</x:si>
  <x:si>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</x:si>
  <x:si>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</x:si>
  <x:si>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</x:si>
  <x:si>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</x:si>
  <x:si>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</x:si>
  <x:si>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</x:si>
  <x:si>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</x:si>
  <x:si>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</x:si>
  <x:si>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</x:si>
  <x:si>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</x:si>
  <x:si>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</x:si>
  <x:si>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</x:si>
  <x:si>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</x:si>
  <x:si>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</x:si>
  <x:si>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</x:si>
  <x:si>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</x:si>
  <x:si>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</x:si>
  <x:si>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</x:si>
  <x:si>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</x:si>
  <x:si>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</x:si>
  <x:si>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</x:si>
  <x:si>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</x:si>
  <x:si>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</x:si>
  <x:si>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</x:si>
  <x:si>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</x:si>
  <x:si>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</x:si>
  <x:si>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</x:si>
  <x:si>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</x:si>
  <x:si>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</x:si>
  <x:si>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</x:si>
  <x:si>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</x:si>
  <x:si>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</x:si>
  <x:si>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</x:si>
  <x:si>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</x:si>
  <x:si>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</x:si>
  <x:si>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</x:si>
  <x:si>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</x:si>
  <x:si>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</x:si>
  <x:si>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</x:si>
  <x:si>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</x:si>
  <x:si>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</x:si>
  <x:si>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</x:si>
  <x:si>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</x:si>
  <x:si>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</x:si>
  <x:si>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</x:si>
  <x:si>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</x:si>
  <x:si>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</x:si>
  <x:si>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</x:si>
  <x:si>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</x:si>
  <x:si>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</x:si>
  <x:si>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</x:si>
  <x:si>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</x:si>
  <x:si>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</x:si>
  <x:si>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</x:si>
  <x:si>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</x:si>
  <x:si>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</x:si>
  <x:si>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</x:si>
  <x:si>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</x:si>
  <x:si>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</x:si>
  <x:si>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</x:si>
  <x:si>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</x:si>
  <x:si>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</x:si>
  <x:si>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</x:si>
  <x:si>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</x:si>
  <x:si>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</x:si>
  <x:si>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</x:si>
  <x:si>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</x:si>
  <x:si>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</x:si>
  <x:si>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</x:si>
  <x:si>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</x:si>
  <x:si>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</x:si>
  <x:si>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</x:si>
  <x:si>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</x:si>
  <x:si>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</x:si>
  <x:si>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</x:si>
  <x:si>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</x:si>
  <x:si>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</x:si>
  <x:si>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</x:si>
  <x:si>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</x:si>
  <x:si>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</x:si>
  <x:si>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</x:si>
  <x:si>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</x:si>
  <x:si>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</x:si>
  <x:si>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</x:si>
  <x:si>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</x:si>
  <x:si>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</x:si>
  <x:si>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</x:si>
  <x:si>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</x:si>
  <x:si>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</x:si>
  <x:si>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</x:si>
  <x:si>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</x:si>
  <x:si>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</x:si>
  <x:si>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</x:si>
  <x:si>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</x:si>
  <x:si>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</x:si>
  <x:si>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</x:si>
  <x:si>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</x:si>
  <x:si>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</x:si>
  <x:si>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</x:si>
  <x:si>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</x:si>
  <x:si>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</x:si>
  <x:si>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</x:si>
  <x:si>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</x:si>
  <x:si>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</x:si>
  <x:si>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</x:si>
  <x:si>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</x:si>
  <x:si>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</x:si>
  <x:si>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</x:si>
  <x:si>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</x:si>
  <x:si>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</x:si>
  <x:si>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</x:si>
  <x:si>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</x:si>
  <x:si>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</x:si>
  <x:si>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</x:si>
  <x:si>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</x:si>
  <x:si>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</x:si>
  <x:si>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</x:si>
  <x:si>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</x:si>
  <x:si>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</x:si>
  <x:si>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</x:si>
  <x:si>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</x:si>
  <x:si>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</x:si>
  <x:si>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</x:si>
  <x:si>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</x:si>
  <x:si>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</x:si>
  <x:si>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</x:si>
  <x:si>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</x:si>
  <x:si>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</x:si>
  <x:si>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</x:si>
  <x:si>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</x:si>
  <x:si>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</x:si>
  <x:si>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</x:si>
  <x:si>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</x:si>
  <x:si>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</x:si>
  <x:si>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</x:si>
  <x:si>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</x:si>
  <x:si>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</x:si>
  <x:si>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</x:si>
  <x:si>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</x:si>
  <x:si>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</x:si>
  <x:si>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</x:si>
  <x:si>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</x:si>
  <x:si>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</x:si>
  <x:si>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</x:si>
  <x:si>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</x:si>
  <x:si>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</x:si>
  <x:si>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</x:si>
  <x:si>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</x:si>
  <x:si>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</x:si>
  <x:si>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</x:si>
  <x:si>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</x:si>
  <x:si>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</x:si>
  <x:si>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</x:si>
  <x:si>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</x:si>
  <x:si>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</x:si>
  <x:si>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</x:si>
  <x:si>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</x:si>
  <x:si>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</x:si>
  <x:si>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</x:si>
  <x:si>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</x:si>
  <x:si>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</x:si>
  <x:si>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</x:si>
  <x:si>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</x:si>
  <x:si>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</x:si>
  <x:si>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</x:si>
  <x:si>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</x:si>
  <x:si>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</x:si>
  <x:si>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</x:si>
  <x:si>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</x:si>
  <x:si>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</x:si>
  <x:si>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</x:si>
  <x:si>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</x:si>
  <x:si>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</x:si>
  <x:si>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</x:si>
  <x:si>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</x:si>
  <x:si>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</x:si>
  <x:si>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</x:si>
  <x:si>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</x:si>
  <x:si>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</x:si>
  <x:si>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</x:si>
  <x:si>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</x:si>
  <x:si>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</x:si>
  <x:si>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</x:si>
  <x:si>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</x:si>
  <x:si>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</x:si>
  <x:si>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</x:si>
  <x:si>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</x:si>
  <x:si>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</x:si>
  <x:si>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</x:si>
  <x:si>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</x:si>
  <x:si>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</x:si>
  <x:si>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</x:si>
  <x:si>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</x:si>
  <x:si>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</x:si>
  <x:si>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</x:si>
  <x:si>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</x:si>
  <x:si>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</x:si>
  <x:si>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</x:si>
  <x:si>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</x:si>
  <x:si>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</x:si>
  <x:si>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</x:si>
  <x:si>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</x:si>
  <x:si>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</x:si>
  <x:si>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</x:si>
  <x:si>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</x:si>
  <x:si>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</x:si>
  <x:si>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</x:si>
  <x:si>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</x:si>
  <x:si>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</x:si>
  <x:si>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</x:si>
  <x:si>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</x:si>
  <x:si>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</x:si>
  <x:si>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</x:si>
  <x:si>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</x:si>
  <x:si>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</x:si>
  <x:si>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</x:si>
  <x:si>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</x:si>
  <x:si>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</x:si>
  <x:si>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</x:si>
  <x:si>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</x:si>
  <x:si>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</x:si>
  <x:si>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</x:si>
  <x:si>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</x:si>
  <x:si>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</x:si>
  <x:si>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</x:si>
  <x:si>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</x:si>
  <x:si>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</x:si>
  <x:si>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</x:si>
  <x:si>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</x:si>
  <x:si>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</x:si>
  <x:si>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</x:si>
  <x:si>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</x:si>
  <x:si>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</x:si>
  <x:si>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</x:si>
  <x:si>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</x:si>
  <x:si>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</x:si>
  <x:si>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</x:si>
  <x:si>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</x:si>
  <x:si>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</x:si>
  <x:si>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</x:si>
  <x:si>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</x:si>
  <x:si>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</x:si>
  <x:si>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</x:si>
  <x:si>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</x:si>
  <x:si>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</x:si>
  <x:si>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</x:si>
  <x:si>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</x:si>
  <x:si>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</x:si>
  <x:si>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</x:si>
  <x:si>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</x:si>
  <x:si>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</x:si>
  <x:si>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</x:si>
  <x:si>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</x:si>
  <x:si>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</x:si>
  <x:si>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</x:si>
  <x:si>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</x:si>
  <x:si>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</x:si>
  <x:si>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</x:si>
  <x:si>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</x:si>
  <x:si>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</x:si>
  <x:si>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</x:si>
  <x:si>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</x:si>
  <x:si>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</x:si>
  <x:si>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</x:si>
  <x:si>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</x:si>
  <x:si>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</x:si>
  <x:si>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</x:si>
  <x:si>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</x:si>
  <x:si>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</x:si>
  <x:si>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</x:si>
  <x:si>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</x:si>
  <x:si>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</x:si>
  <x:si>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</x:si>
  <x:si>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</x:si>
  <x:si>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</x:si>
  <x:si>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</x:si>
  <x:si>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</x:si>
  <x:si>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</x:si>
  <x:si>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</x:si>
  <x:si>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</x:si>
  <x:si>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</x:si>
  <x:si>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</x:si>
  <x:si>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</x:si>
  <x:si>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</x:si>
  <x:si>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</x:si>
  <x:si>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</x:si>
  <x:si>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</x:si>
  <x:si>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</x:si>
  <x:si>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</x:si>
  <x:si>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</x:si>
  <x:si>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</x:si>
  <x:si>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</x:si>
  <x:si>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</x:si>
  <x:si>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</x:si>
  <x:si>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</x:si>
  <x:si>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</x:si>
  <x:si>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</x:si>
  <x:si>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</x:si>
  <x:si>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</x:si>
  <x:si>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</x:si>
  <x:si>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</x:si>
  <x:si>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</x:si>
  <x:si>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</x:si>
  <x:si>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</x:si>
  <x:si>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</x:si>
  <x:si>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</x:si>
  <x:si>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</x:si>
  <x:si>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</x:si>
  <x:si>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</x:si>
  <x:si>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</x:si>
  <x:si>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</x:si>
  <x:si>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</x:si>
  <x:si>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</x:si>
  <x:si>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</x:si>
  <x:si>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</x:si>
  <x:si>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</x:si>
  <x:si>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</x:si>
  <x:si>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</x:si>
  <x:si>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</x:si>
  <x:si>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</x:si>
  <x:si>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</x:si>
  <x:si>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</x:si>
  <x:si>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</x:si>
  <x:si>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</x:si>
  <x:si>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</x:si>
  <x:si>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</x:si>
  <x:si>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</x:si>
  <x:si>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</x:si>
  <x:si>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</x:si>
  <x:si>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</x:si>
  <x:si>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</x:si>
  <x:si>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</x:si>
  <x:si>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</x:si>
  <x:si>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</x:si>
  <x:si>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</x:si>
  <x:si>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</x:si>
  <x:si>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</x:si>
  <x:si>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</x:si>
  <x:si>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</x:si>
  <x:si>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</x:si>
  <x:si>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</x:si>
  <x:si>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</x:si>
  <x:si>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</x:si>
  <x:si>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</x:si>
  <x:si>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</x:si>
  <x:si>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</x:si>
  <x:si>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</x:si>
  <x:si>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</x:si>
  <x:si>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</x:si>
  <x:si>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</x:si>
  <x:si>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</x:si>
  <x:si>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</x:si>
  <x:si>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</x:si>
  <x:si>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</x:si>
  <x:si>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</x:si>
  <x:si>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</x:si>
  <x:si>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</x:si>
  <x:si>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</x:si>
  <x:si>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</x:si>
  <x:si>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</x:si>
  <x:si>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</x:si>
  <x:si>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</x:si>
  <x:si>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</x:si>
  <x:si>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</x:si>
  <x:si>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</x:si>
  <x:si>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</x:si>
  <x:si>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</x:si>
  <x:si>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</x:si>
  <x:si>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</x:si>
  <x:si>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</x:si>
  <x:si>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</x:si>
  <x:si>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</x:si>
  <x:si>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</x:si>
  <x:si>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</x:si>
  <x:si>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</x:si>
  <x:si>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</x:si>
  <x:si>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</x:si>
  <x:si>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</x:si>
  <x:si>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</x:si>
  <x:si>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</x:si>
  <x:si>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</x:si>
  <x:si>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</x:si>
  <x:si>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</x:si>
  <x:si>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</x:si>
  <x:si>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</x:si>
  <x:si>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</x:si>
  <x:si>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</x:si>
  <x:si>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</x:si>
  <x:si>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</x:si>
  <x:si>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</x:si>
  <x:si>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</x:si>
  <x:si>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</x:si>
  <x:si>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</x:si>
  <x:si>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</x:si>
  <x:si>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</x:si>
  <x:si>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</x:si>
  <x:si>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</x:si>
  <x:si>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</x:si>
  <x:si>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</x:si>
  <x:si>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</x:si>
  <x:si>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</x:si>
  <x:si>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</x:si>
  <x:si>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</x:si>
  <x:si>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</x:si>
  <x:si>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</x:si>
  <x:si>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</x:si>
  <x:si>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</x:si>
  <x:si>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</x:si>
  <x:si>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</x:si>
  <x:si>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</x:si>
  <x:si>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</x:si>
  <x:si>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</x:si>
  <x:si>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</x:si>
  <x:si>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</x:si>
  <x:si>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</x:si>
  <x:si>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</x:si>
  <x:si>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</x:si>
  <x:si>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</x:si>
  <x:si>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</x:si>
  <x:si>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</x:si>
  <x:si>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</x:si>
  <x:si>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</x:si>
  <x:si>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</x:si>
  <x:si>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</x:si>
  <x:si>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</x:si>
  <x:si>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</x:si>
  <x:si>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</x:si>
  <x:si>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</x:si>
  <x:si>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</x:si>
  <x:si>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</x:si>
  <x:si>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</x:si>
  <x:si>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</x:si>
  <x:si>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</x:si>
  <x:si>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</x:si>
  <x:si>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</x:si>
  <x:si>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</x:si>
  <x:si>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</x:si>
  <x:si>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</x:si>
  <x:si>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</x:si>
  <x:si>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</x:si>
  <x:si>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</x:si>
  <x:si>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</x:si>
  <x:si>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</x:si>
  <x:si>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</x:si>
  <x:si>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</x:si>
  <x:si>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</x:si>
  <x:si>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</x:si>
  <x:si>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</x:si>
  <x:si>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</x:si>
  <x:si>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</x:si>
  <x:si>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</x:si>
  <x:si>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</x:si>
  <x:si>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</x:si>
  <x:si>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</x:si>
  <x:si>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</x:si>
  <x:si>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</x:si>
  <x:si>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</x:si>
  <x:si>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</x:si>
  <x:si>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</x:si>
  <x:si>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</x:si>
  <x:si>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</x:si>
  <x:si>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</x:si>
  <x:si>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</x:si>
  <x:si>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</x:si>
  <x:si>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</x:si>
  <x:si>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</x:si>
  <x:si>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</x:si>
  <x:si>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</x:si>
  <x:si>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</x:si>
  <x:si>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</x:si>
  <x:si>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</x:si>
  <x:si>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</x:si>
  <x:si>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</x:si>
  <x:si>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</x:si>
  <x:si>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</x:si>
  <x:si>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</x:si>
  <x:si>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</x:si>
  <x:si>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</x:si>
  <x:si>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</x:si>
  <x:si>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</x:si>
  <x:si>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</x:si>
  <x:si>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</x:si>
  <x:si>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</x:si>
  <x:si>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</x:si>
  <x:si>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</x:si>
  <x:si>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</x:si>
  <x:si>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</x:si>
  <x:si>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</x:si>
  <x:si>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</x:si>
  <x:si>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</x:si>
  <x:si>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</x:si>
  <x:si>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</x:si>
  <x:si>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</x:si>
  <x:si>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</x:si>
  <x:si>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</x:si>
  <x:si>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</x:si>
  <x:si>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</x:si>
  <x:si>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</x:si>
  <x:si>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</x:si>
  <x:si>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</x:si>
  <x:si>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</x:si>
  <x:si>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</x:si>
  <x:si>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</x:si>
  <x:si>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</x:si>
  <x:si>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</x:si>
  <x:si>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</x:si>
  <x:si>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</x:si>
  <x:si>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</x:si>
  <x:si>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</x:si>
  <x:si>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</x:si>
  <x:si>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</x:si>
  <x:si>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</x:si>
  <x:si>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</x:si>
  <x:si>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</x:si>
  <x:si>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</x:si>
  <x:si>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</x:si>
  <x:si>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</x:si>
  <x:si>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</x:si>
  <x:si>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</x:si>
  <x:si>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</x:si>
  <x:si>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</x:si>
  <x:si>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</x:si>
  <x:si>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</x:si>
  <x:si>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</x:si>
  <x:si>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</x:si>
  <x:si>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</x:si>
  <x:si>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</x:si>
  <x:si>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</x:si>
  <x:si>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</x:si>
  <x:si>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</x:si>
  <x:si>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</x:si>
  <x:si>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</x:si>
  <x:si>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</x:si>
  <x:si>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</x:si>
  <x:si>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</x:si>
  <x:si>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</x:si>
  <x:si>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</x:si>
  <x:si>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</x:si>
  <x:si>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</x:si>
  <x:si>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</x:si>
  <x:si>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</x:si>
  <x:si>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</x:si>
  <x:si>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</x:si>
  <x:si>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</x:si>
  <x:si>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</x:si>
  <x:si>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</x:si>
  <x:si>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</x:si>
  <x:si>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</x:si>
  <x:si>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</x:si>
  <x:si>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</x:si>
  <x:si>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</x:si>
  <x:si>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</x:si>
  <x:si>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</x:si>
  <x:si>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</x:si>
  <x:si>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</x:si>
  <x:si>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</x:si>
  <x:si>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</x:si>
  <x:si>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</x:si>
  <x:si>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</x:si>
  <x:si>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</x:si>
  <x:si>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</x:si>
  <x:si>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</x:si>
  <x:si>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</x:si>
  <x:si>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</x:si>
  <x:si>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</x:si>
  <x:si>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</x:si>
  <x:si>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</x:si>
  <x:si>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</x:si>
  <x:si>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</x:si>
  <x:si>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</x:si>
  <x:si>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</x:si>
  <x:si>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</x:si>
  <x:si>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</x:si>
  <x:si>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</x:si>
  <x:si>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</x:si>
  <x:si>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</x:si>
  <x:si>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</x:si>
  <x:si>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</x:si>
  <x:si>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</x:si>
  <x:si>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</x:si>
  <x:si>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</x:si>
  <x:si>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</x:si>
  <x:si>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</x:si>
  <x:si>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</x:si>
  <x:si>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</x:si>
  <x:si>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</x:si>
  <x:si>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</x:si>
  <x:si>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</x:si>
  <x:si>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</x:si>
  <x:si>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</x:si>
  <x:si>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</x:si>
  <x:si>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</x:si>
  <x:si>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</x:si>
  <x:si>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</x:si>
  <x:si>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</x:si>
  <x:si>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</x:si>
  <x:si>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</x:si>
  <x:si>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</x:si>
  <x:si>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</x:si>
  <x:si>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</x:si>
  <x:si>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</x:si>
  <x:si>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</x:si>
  <x:si>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</x:si>
  <x:si>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</x:si>
  <x:si>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</x:si>
  <x:si>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</x:si>
  <x:si>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</x:si>
  <x:si>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</x:si>
  <x:si>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</x:si>
  <x:si>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</x:si>
  <x:si>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</x:si>
  <x:si>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</x:si>
  <x:si>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</x:si>
  <x:si>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</x:si>
  <x:si>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</x:si>
  <x:si>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</x:si>
  <x:si>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</x:si>
  <x:si>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</x:si>
  <x:si>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</x:si>
  <x:si>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</x:si>
  <x:si>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</x:si>
  <x:si>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</x:si>
  <x:si>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</x:si>
  <x:si>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</x:si>
  <x:si>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</x:si>
  <x:si>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</x:si>
  <x:si>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</x:si>
  <x:si>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</x:si>
  <x:si>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</x:si>
  <x:si>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</x:si>
  <x:si>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</x:si>
  <x:si>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</x:si>
  <x:si>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</x:si>
  <x:si>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</x:si>
  <x:si>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</x:si>
  <x:si>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</x:si>
  <x:si>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</x:si>
  <x:si>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</x:si>
  <x:si>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</x:si>
  <x:si>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</x:si>
  <x:si>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</x:si>
  <x:si>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</x:si>
  <x:si>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</x:si>
  <x:si>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</x:si>
  <x:si>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</x:si>
  <x:si>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</x:si>
  <x:si>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</x:si>
  <x:si>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</x:si>
  <x:si>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</x:si>
  <x:si>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</x:si>
  <x:si>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</x:si>
  <x:si>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</x:si>
  <x:si>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</x:si>
  <x:si>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</x:si>
  <x:si>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</x:si>
  <x:si>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</x:si>
  <x:si>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</x:si>
  <x:si>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</x:si>
  <x:si>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</x:si>
  <x:si>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</x:si>
  <x:si>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Heriot-Watt University</x:t>
  </x:si>
  <x:si>
    <x:t>UKPRN: 10007764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</x:si>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</x:sst>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6365</x:v>
      </x:c>
      <x:c r="E13" s="412">
        <x:f>IF(($D$13+$D$14)=0,0,D13/($D$13+$D$14))</x:f>
        <x:v>0</x:v>
      </x:c>
      <x:c r="F13" s="403">
        <x:v>115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70</x:v>
      </x:c>
      <x:c r="E14" s="414">
        <x:f>IF(($D$13+$D$14)=0,0,D14/($D$13+$D$14))</x:f>
        <x:v>0</x:v>
      </x:c>
      <x:c r="F14" s="413">
        <x:v>470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5295</x:v>
      </x:c>
      <x:c r="E15" s="415">
        <x:f>IF(($D$15+$D$16+$D$17)=0,0,D15/($D$15+$D$16+$D$17))</x:f>
        <x:v>0</x:v>
      </x:c>
      <x:c r="F15" s="403">
        <x:v>160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785</x:v>
      </x:c>
      <x:c r="AQ15" s="407">
        <x:f t="shared" si="2"/>
        <x:v>0</x:v>
      </x:c>
      <x:c r="AR15" s="406">
        <x:v>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1015</x:v>
      </x:c>
      <x:c r="E16" s="416">
        <x:f>IF(($D$15+$D$16+$D$17)=0,0,D16/($D$15+$D$16+$D$17))</x:f>
        <x:v>0</x:v>
      </x:c>
      <x:c r="F16" s="406">
        <x:v>395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125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525</x:v>
      </x:c>
      <x:c r="AQ17" s="407">
        <x:f t="shared" si="2"/>
        <x:v>0</x:v>
      </x:c>
      <x:c r="AR17" s="406">
        <x:v>60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5080</x:v>
      </x:c>
      <x:c r="E18" s="415">
        <x:f>IF(($D$18+$D$19+$D$20+$D$21+$D$22)=0,0,D18/($D$18+$D$19+$D$20+$D$21+$D$22))</x:f>
        <x:v>0</x:v>
      </x:c>
      <x:c r="F18" s="403">
        <x:v>145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625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745</x:v>
      </x:c>
      <x:c r="E20" s="416">
        <x:f>IF(($D$18+$D$19+$D$20+$D$21+$D$22)=0,0,D20/($D$18+$D$19+$D$20+$D$21+$D$22))</x:f>
        <x:v>0</x:v>
      </x:c>
      <x:c r="F20" s="406">
        <x:v>400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1490</x:v>
      </x:c>
      <x:c r="AQ20" s="407">
        <x:f t="shared" si="2"/>
        <x:v>0</x:v>
      </x:c>
      <x:c r="AR20" s="406">
        <x:v>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345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255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3630</x:v>
      </x:c>
      <x:c r="E23" s="415">
        <x:f>IF(($D$23+$D$24+$D$25)=0,0,D23/($D$23+$D$24+$D$25))</x:f>
        <x:v>0</x:v>
      </x:c>
      <x:c r="F23" s="403">
        <x:v>295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2805</x:v>
      </x:c>
      <x:c r="E24" s="416">
        <x:f>IF(($D$23+$D$24+$D$25)=0,0,D24/($D$23+$D$24+$D$25))</x:f>
        <x:v>0</x:v>
      </x:c>
      <x:c r="F24" s="406">
        <x:v>290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1320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565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365</x:v>
      </x:c>
      <x:c r="AQ26" s="407">
        <x:f t="shared" si="2"/>
        <x:v>0</x:v>
      </x:c>
      <x:c r="AR26" s="406">
        <x:v>425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5870</x:v>
      </x:c>
      <x:c r="E27" s="418">
        <x:f>IF(($D$26+$D$27)=0,0,D27/($D$26+$D$27))</x:f>
        <x:v>0</x:v>
      </x:c>
      <x:c r="F27" s="413">
        <x:v>565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2250</x:v>
      </x:c>
      <x:c r="E28" s="415">
        <x:f>IF(($D$28+$D$29+$D$30+$D$31)=0,0,D28/($D$28+$D$29+$D$30+$D$31))</x:f>
        <x:v>0</x:v>
      </x:c>
      <x:c r="F28" s="403">
        <x:v>20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595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1765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640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1780</x:v>
      </x:c>
      <x:c r="E31" s="421">
        <x:f>IF(($D$28+$D$29+$D$30+$D$31)=0,0,D31/($D$28+$D$29+$D$30+$D$31))</x:f>
        <x:v>0</x:v>
      </x:c>
      <x:c r="F31" s="420">
        <x:v>520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4865</x:v>
      </x:c>
      <x:c r="E32" s="424">
        <x:f>IF(($D$32+$D$33+$D$34)=0,0,D32/($D$32+$D$33+$D$34))</x:f>
        <x:v>0</x:v>
      </x:c>
      <x:c r="F32" s="423">
        <x:v>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560</x:v>
      </x:c>
      <x:c r="E33" s="427">
        <x:f>IF(($D$32+$D$33+$D$34)=0,0,D33/($D$32+$D$33+$D$34))</x:f>
        <x:v>0</x:v>
      </x:c>
      <x:c r="F33" s="426">
        <x:v>55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1010</x:v>
      </x:c>
      <x:c r="E34" s="421">
        <x:f>IF(($D$32+$D$33+$D$34)=0,0,D34/($D$32+$D$33+$D$34))</x:f>
        <x:v>0</x:v>
      </x:c>
      <x:c r="F34" s="420">
        <x:v>430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1050</x:v>
      </x:c>
      <x:c r="E35" s="424">
        <x:f>IF(($D$35+$D$36)=0,0,D35/($D$35+$D$36))</x:f>
        <x:v>0</x:v>
      </x:c>
      <x:c r="F35" s="423">
        <x:v>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3810</x:v>
      </x:c>
      <x:c r="E36" s="421">
        <x:f>IF(($D$35+$D$36)=0,0,D36/($D$35+$D$36))</x:f>
        <x:v>0</x:v>
      </x:c>
      <x:c r="F36" s="420">
        <x:v>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310</x:v>
      </x:c>
      <x:c r="E42" s="569">
        <x:f>IF(($D$42+$D$43+$D$44+$D$45+$D$46)=0,0,D42/($D$42+$D$43+$D$44+$D$45+$D$46))</x:f>
        <x:v>0</x:v>
      </x:c>
      <x:c r="F42" s="568">
        <x:v>10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490</x:v>
      </x:c>
      <x:c r="E43" s="572">
        <x:f>IF(($D$42+$D$43+$D$44+$D$45+$D$46)=0,0,D43/($D$42+$D$43+$D$44+$D$45+$D$46))</x:f>
        <x:v>0</x:v>
      </x:c>
      <x:c r="F43" s="571">
        <x:v>10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710</x:v>
      </x:c>
      <x:c r="E44" s="572">
        <x:f>IF(($D$42+$D$43+$D$44+$D$45+$D$46)=0,0,D44/($D$42+$D$43+$D$44+$D$45+$D$46))</x:f>
        <x:v>0</x:v>
      </x:c>
      <x:c r="F44" s="571">
        <x:v>20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940</x:v>
      </x:c>
      <x:c r="E45" s="572">
        <x:f>IF(($D$42+$D$43+$D$44+$D$45+$D$46)=0,0,D45/($D$42+$D$43+$D$44+$D$45+$D$46))</x:f>
        <x:v>0</x:v>
      </x:c>
      <x:c r="F45" s="571">
        <x:v>15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1355</x:v>
      </x:c>
      <x:c r="E46" s="575">
        <x:f>IF(($D$42+$D$43+$D$44+$D$45+$D$46)=0,0,D46/($D$42+$D$43+$D$44+$D$45+$D$46))</x:f>
        <x:v>0</x:v>
      </x:c>
      <x:c r="F46" s="574">
        <x:v>25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 t="s">
        <x:v>122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119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 t="s">
        <x:v>122</x:v>
      </x:c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26"/>
      <x:c r="K14" s="14"/>
      <x:c r="L14" s="16" t="s">
        <x:v>117</x:v>
      </x:c>
      <x:c r="M14" s="26"/>
      <x:c r="N14" s="16"/>
      <x:c r="O14" s="14" t="s">
        <x:v>122</x:v>
      </x:c>
      <x:c r="P14" s="16" t="s">
        <x:v>118</x:v>
      </x:c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 t="s">
        <x:v>122</x:v>
      </x:c>
      <x:c r="J15" s="106"/>
      <x:c r="K15" s="105"/>
      <x:c r="L15" s="107" t="s">
        <x:v>117</x:v>
      </x:c>
      <x:c r="M15" s="105" t="s">
        <x:v>122</x:v>
      </x:c>
      <x:c r="N15" s="108"/>
      <x:c r="O15" s="105"/>
      <x:c r="P15" s="108" t="s">
        <x:v>118</x:v>
      </x:c>
      <x:c r="Q15" s="105"/>
      <x:c r="R15" s="108"/>
      <x:c r="S15" s="109"/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119</x:v>
      </x:c>
      <x:c r="I16" s="113"/>
      <x:c r="J16" s="113"/>
      <x:c r="K16" s="112"/>
      <x:c r="L16" s="114" t="s">
        <x:v>123</x:v>
      </x:c>
      <x:c r="M16" s="112" t="s">
        <x:v>686</x:v>
      </x:c>
      <x:c r="N16" s="115"/>
      <x:c r="O16" s="112"/>
      <x:c r="P16" s="115"/>
      <x:c r="Q16" s="112"/>
      <x:c r="R16" s="115"/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 t="s">
        <x:v>122</x:v>
      </x:c>
      <x:c r="P17" s="16"/>
      <x:c r="Q17" s="26"/>
      <x:c r="R17" s="26" t="s">
        <x:v>611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611</x:v>
      </x:c>
      <x:c r="S18" s="17"/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/>
      <x:c r="L20" s="19" t="s">
        <x:v>611</x:v>
      </x:c>
      <x:c r="M20" s="18"/>
      <x:c r="N20" s="19" t="s">
        <x:v>123</x:v>
      </x:c>
      <x:c r="O20" s="18" t="s">
        <x:v>123</x:v>
      </x:c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/>
      <x:c r="L21" s="19" t="s">
        <x:v>611</x:v>
      </x:c>
      <x:c r="M21" s="18"/>
      <x:c r="N21" s="19" t="s">
        <x:v>123</x:v>
      </x:c>
      <x:c r="O21" s="18" t="s">
        <x:v>123</x:v>
      </x:c>
      <x:c r="P21" s="19"/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/>
      <x:c r="L22" s="111" t="s">
        <x:v>611</x:v>
      </x:c>
      <x:c r="M22" s="119"/>
      <x:c r="N22" s="111" t="s">
        <x:v>123</x:v>
      </x:c>
      <x:c r="O22" s="119" t="s">
        <x:v>123</x:v>
      </x:c>
      <x:c r="P22" s="111" t="s">
        <x:v>686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 t="s">
        <x:v>686</x:v>
      </x:c>
      <x:c r="N23" s="115"/>
      <x:c r="O23" s="122"/>
      <x:c r="P23" s="123"/>
      <x:c r="Q23" s="122"/>
      <x:c r="R23" s="123" t="s">
        <x:v>123</x:v>
      </x:c>
      <x:c r="S23" s="122" t="s">
        <x:v>123</x:v>
      </x:c>
      <x:c r="T23" s="123"/>
      <x:c r="U23" s="124" t="s">
        <x:v>686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72"/>
      <x:c r="K24" s="70"/>
      <x:c r="L24" s="19" t="s">
        <x:v>611</x:v>
      </x:c>
      <x:c r="M24" s="18" t="s">
        <x:v>611</x:v>
      </x:c>
      <x:c r="N24" s="19" t="s">
        <x:v>611</x:v>
      </x:c>
      <x:c r="O24" s="18" t="s">
        <x:v>611</x:v>
      </x:c>
      <x:c r="P24" s="19"/>
      <x:c r="Q24" s="18"/>
      <x:c r="R24" s="19" t="s">
        <x:v>611</x:v>
      </x:c>
      <x:c r="S24" s="18" t="s">
        <x:v>123</x:v>
      </x:c>
      <x:c r="T24" s="19" t="s">
        <x:v>611</x:v>
      </x:c>
      <x:c r="U24" s="25" t="s">
        <x:v>611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75"/>
      <x:c r="K25" s="73"/>
      <x:c r="L25" s="24" t="s">
        <x:v>611</x:v>
      </x:c>
      <x:c r="M25" s="23" t="s">
        <x:v>611</x:v>
      </x:c>
      <x:c r="N25" s="24" t="s">
        <x:v>611</x:v>
      </x:c>
      <x:c r="O25" s="23" t="s">
        <x:v>611</x:v>
      </x:c>
      <x:c r="P25" s="24"/>
      <x:c r="Q25" s="23"/>
      <x:c r="R25" s="24" t="s">
        <x:v>611</x:v>
      </x:c>
      <x:c r="S25" s="23" t="s">
        <x:v>123</x:v>
      </x:c>
      <x:c r="T25" s="24" t="s">
        <x:v>611</x:v>
      </x:c>
      <x:c r="U25" s="27" t="s">
        <x:v>611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86.643482741</x:v>
      </x:c>
      <x:c r="D12" s="681">
        <x:v>86.236842105</x:v>
      </x:c>
      <x:c r="E12" s="682">
        <x:v>87.661556958</x:v>
      </x:c>
      <x:c r="F12" s="682">
        <x:v>86.011904762</x:v>
      </x:c>
      <x:c r="G12" s="681">
        <x:v>86.643482741</x:v>
      </x:c>
      <x:c r="H12" s="683" t="s">
        <x:v>117</x:v>
      </x:c>
      <x:c r="I12" s="681">
        <x:v>86.565464896</x:v>
      </x:c>
      <x:c r="J12" s="684">
        <x:v>86.986111111</x:v>
      </x:c>
      <x:c r="K12" s="681">
        <x:v>85.276338515</x:v>
      </x:c>
      <x:c r="L12" s="684">
        <x:v>87.797045601</x:v>
      </x:c>
      <x:c r="M12" s="681">
        <x:v>87.290026247</x:v>
      </x:c>
      <x:c r="N12" s="684">
        <x:v>84.299698795</x:v>
      </x:c>
      <x:c r="O12" s="685">
        <x:v>86.06271777</x:v>
      </x:c>
      <x:c r="P12" s="684">
        <x:v>86.700022614</x:v>
      </x:c>
      <x:c r="Q12" s="682">
        <x:v>86.554621849</x:v>
      </x:c>
      <x:c r="R12" s="682">
        <x:v>86.737837264</x:v>
      </x:c>
      <x:c r="S12" s="686" t="s">
        <x:v>117</x:v>
      </x:c>
      <x:c r="T12" s="687" t="s">
        <x:v>117</x:v>
      </x:c>
      <x:c r="U12" s="688">
        <x:v>87.323273518</x:v>
      </x:c>
      <x:c r="V12" s="688">
        <x:v>83.953900709</x:v>
      </x:c>
      <x:c r="W12" s="683">
        <x:v>84.830339321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71.830499742</x:v>
      </x:c>
      <x:c r="D13" s="681">
        <x:v>74.133333333</x:v>
      </x:c>
      <x:c r="E13" s="682">
        <x:v>70.432822362</x:v>
      </x:c>
      <x:c r="F13" s="682">
        <x:v>71.288265306</x:v>
      </x:c>
      <x:c r="G13" s="681">
        <x:v>71.830499742</x:v>
      </x:c>
      <x:c r="H13" s="684" t="s">
        <x:v>117</x:v>
      </x:c>
      <x:c r="I13" s="682">
        <x:v>71.27197976</x:v>
      </x:c>
      <x:c r="J13" s="684">
        <x:v>74.283333333</x:v>
      </x:c>
      <x:c r="K13" s="681">
        <x:v>73.264248705</x:v>
      </x:c>
      <x:c r="L13" s="684">
        <x:v>71.555341469</x:v>
      </x:c>
      <x:c r="M13" s="682">
        <x:v>71.57152231</x:v>
      </x:c>
      <x:c r="N13" s="684">
        <x:v>73.192771084</x:v>
      </x:c>
      <x:c r="O13" s="685">
        <x:v>68.031358885</x:v>
      </x:c>
      <x:c r="P13" s="684">
        <x:v>72.200361827</x:v>
      </x:c>
      <x:c r="Q13" s="682">
        <x:v>71.515606242</x:v>
      </x:c>
      <x:c r="R13" s="682">
        <x:v>72.164860846</x:v>
      </x:c>
      <x:c r="S13" s="686" t="s">
        <x:v>117</x:v>
      </x:c>
      <x:c r="T13" s="687" t="s">
        <x:v>117</x:v>
      </x:c>
      <x:c r="U13" s="688">
        <x:v>71.850190321</x:v>
      </x:c>
      <x:c r="V13" s="688">
        <x:v>68.173758865</x:v>
      </x:c>
      <x:c r="W13" s="684">
        <x:v>73.79241517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83.87462625</x:v>
      </x:c>
      <x:c r="D14" s="692">
        <x:v>84.350877193</x:v>
      </x:c>
      <x:c r="E14" s="693">
        <x:v>84.296028881</x:v>
      </x:c>
      <x:c r="F14" s="693">
        <x:v>83.092198582</x:v>
      </x:c>
      <x:c r="G14" s="692">
        <x:v>83.87462625</x:v>
      </x:c>
      <x:c r="H14" s="694" t="s">
        <x:v>117</x:v>
      </x:c>
      <x:c r="I14" s="692">
        <x:v>84.168882137</x:v>
      </x:c>
      <x:c r="J14" s="695">
        <x:v>82.583333333</x:v>
      </x:c>
      <x:c r="K14" s="692">
        <x:v>83.246977547</x:v>
      </x:c>
      <x:c r="L14" s="695">
        <x:v>84.372322194</x:v>
      </x:c>
      <x:c r="M14" s="692">
        <x:v>84.226425007</x:v>
      </x:c>
      <x:c r="N14" s="695">
        <x:v>82.454819277</x:v>
      </x:c>
      <x:c r="O14" s="696">
        <x:v>82.868757259</x:v>
      </x:c>
      <x:c r="P14" s="695">
        <x:v>83.972618239</x:v>
      </x:c>
      <x:c r="Q14" s="692">
        <x:v>84.744744745</x:v>
      </x:c>
      <x:c r="R14" s="693">
        <x:v>82.950680272</x:v>
      </x:c>
      <x:c r="S14" s="697" t="s">
        <x:v>117</x:v>
      </x:c>
      <x:c r="T14" s="698" t="s">
        <x:v>117</x:v>
      </x:c>
      <x:c r="U14" s="699">
        <x:v>84.03372773</x:v>
      </x:c>
      <x:c r="V14" s="699">
        <x:v>83.156028369</x:v>
      </x:c>
      <x:c r="W14" s="694">
        <x:v>83.5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7.5268817204</x:v>
      </x:c>
      <x:c r="D15" s="703">
        <x:v>9.2564491654</x:v>
      </x:c>
      <x:c r="E15" s="704">
        <x:v>5.8518518519</x:v>
      </x:c>
      <x:c r="F15" s="704">
        <x:v>7.5161479742</x:v>
      </x:c>
      <x:c r="G15" s="703">
        <x:v>7.5372279496</x:v>
      </x:c>
      <x:c r="H15" s="705" t="s">
        <x:v>123</x:v>
      </x:c>
      <x:c r="I15" s="703">
        <x:v>6.6956995101</x:v>
      </x:c>
      <x:c r="J15" s="706">
        <x:v>11.908177905</x:v>
      </x:c>
      <x:c r="K15" s="703">
        <x:v>10.27027027</x:v>
      </x:c>
      <x:c r="L15" s="706">
        <x:v>7.4814814815</x:v>
      </x:c>
      <x:c r="M15" s="703">
        <x:v>7.266614947</x:v>
      </x:c>
      <x:c r="N15" s="706">
        <x:v>9.5137420719</x:v>
      </x:c>
      <x:c r="O15" s="707">
        <x:v>8.9743589744</x:v>
      </x:c>
      <x:c r="P15" s="706">
        <x:v>7.3850791258</x:v>
      </x:c>
      <x:c r="Q15" s="704">
        <x:v>8.4197428453</x:v>
      </x:c>
      <x:c r="R15" s="704">
        <x:v>6.4285714286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93.709825528</x:v>
      </x:c>
      <x:c r="D16" s="681">
        <x:v>92.742927429</x:v>
      </x:c>
      <x:c r="E16" s="682">
        <x:v>94.691535151</x:v>
      </x:c>
      <x:c r="F16" s="684">
        <x:v>93.862275449</x:v>
      </x:c>
      <x:c r="G16" s="682">
        <x:v>93.603010348</x:v>
      </x:c>
      <x:c r="H16" s="684" t="s">
        <x:v>611</x:v>
      </x:c>
      <x:c r="I16" s="682">
        <x:v>93.746630728</x:v>
      </x:c>
      <x:c r="J16" s="684">
        <x:v>93.498452012</x:v>
      </x:c>
      <x:c r="K16" s="682">
        <x:v>94.186046512</x:v>
      </x:c>
      <x:c r="L16" s="684">
        <x:v>94.151624549</x:v>
      </x:c>
      <x:c r="M16" s="682">
        <x:v>94.351991931</x:v>
      </x:c>
      <x:c r="N16" s="682" t="s">
        <x:v>611</x:v>
      </x:c>
      <x:c r="O16" s="685">
        <x:v>92.244897959</x:v>
      </x:c>
      <x:c r="P16" s="684">
        <x:v>93.895499224</x:v>
      </x:c>
      <x:c r="Q16" s="682">
        <x:v>92.827004219</x:v>
      </x:c>
      <x:c r="R16" s="682">
        <x:v>94.763343404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76.308539945</x:v>
      </x:c>
      <x:c r="D17" s="681">
        <x:v>73.185731857</x:v>
      </x:c>
      <x:c r="E17" s="682">
        <x:v>76.470588235</x:v>
      </x:c>
      <x:c r="F17" s="719">
        <x:v>79.94011976</x:v>
      </x:c>
      <x:c r="G17" s="682">
        <x:v>76.810912512</x:v>
      </x:c>
      <x:c r="H17" s="719" t="s">
        <x:v>611</x:v>
      </x:c>
      <x:c r="I17" s="682">
        <x:v>75.956873315</x:v>
      </x:c>
      <x:c r="J17" s="719">
        <x:v>78.328173375</x:v>
      </x:c>
      <x:c r="K17" s="682">
        <x:v>75.872093023</x:v>
      </x:c>
      <x:c r="L17" s="719">
        <x:v>75.884476534</x:v>
      </x:c>
      <x:c r="M17" s="682">
        <x:v>76.903681291</x:v>
      </x:c>
      <x:c r="N17" s="682" t="s">
        <x:v>611</x:v>
      </x:c>
      <x:c r="O17" s="685">
        <x:v>72.653061224</x:v>
      </x:c>
      <x:c r="P17" s="684">
        <x:v>76.771857217</x:v>
      </x:c>
      <x:c r="Q17" s="682">
        <x:v>77.974683544</x:v>
      </x:c>
      <x:c r="R17" s="682">
        <x:v>74.320241692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72.222222222</x:v>
      </x:c>
      <x:c r="D19" s="681">
        <x:v>78.125</x:v>
      </x:c>
      <x:c r="E19" s="726" t="s">
        <x:v>123</x:v>
      </x:c>
      <x:c r="F19" s="682" t="s">
        <x:v>123</x:v>
      </x:c>
      <x:c r="G19" s="685">
        <x:v>72.222222222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>
        <x:v>75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79.545454545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62.222222222</x:v>
      </x:c>
      <x:c r="D20" s="681">
        <x:v>67.5</x:v>
      </x:c>
      <x:c r="E20" s="682" t="s">
        <x:v>123</x:v>
      </x:c>
      <x:c r="F20" s="682" t="s">
        <x:v>123</x:v>
      </x:c>
      <x:c r="G20" s="685">
        <x:v>62.222222222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>
        <x:v>62.857142857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57.5</x:v>
      </x:c>
      <x:c r="R20" s="688">
        <x:v>69.090909091</x:v>
      </x:c>
      <x:c r="S20" s="686" t="s">
        <x:v>117</x:v>
      </x:c>
      <x:c r="T20" s="712" t="s">
        <x:v>117</x:v>
      </x:c>
      <x:c r="U20" s="685">
        <x:v>69.090909091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75.308641975</x:v>
      </x:c>
      <x:c r="D21" s="692">
        <x:v>72.916666667</x:v>
      </x:c>
      <x:c r="E21" s="693" t="s">
        <x:v>123</x:v>
      </x:c>
      <x:c r="F21" s="693" t="s">
        <x:v>123</x:v>
      </x:c>
      <x:c r="G21" s="696">
        <x:v>75.308641975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>
        <x:v>69.047619048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77.272727273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22.222222222</x:v>
      </x:c>
      <x:c r="D22" s="703">
        <x:v>23.076923077</x:v>
      </x:c>
      <x:c r="E22" s="704">
        <x:v>21.052631579</x:v>
      </x:c>
      <x:c r="F22" s="704" t="s">
        <x:v>123</x:v>
      </x:c>
      <x:c r="G22" s="707">
        <x:v>22.222222222</x:v>
      </x:c>
      <x:c r="H22" s="729">
        <x:v>                   0</x:v>
      </x:c>
      <x:c r="I22" s="707" t="s">
        <x:v>679</x:v>
      </x:c>
      <x:c r="J22" s="706" t="s">
        <x:v>679</x:v>
      </x:c>
      <x:c r="K22" s="707">
        <x:v>16.129032258</x:v>
      </x:c>
      <x:c r="L22" s="705">
        <x:v>30.769230769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611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611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 t="s">
        <x:v>611</x:v>
      </x:c>
      <x:c r="F24" s="739" t="s">
        <x:v>679</x:v>
      </x:c>
      <x:c r="G24" s="740">
        <x:v>80.769230769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>
        <x:v>78.947368421</x:v>
      </x:c>
      <x:c r="M24" s="740" t="s">
        <x:v>679</x:v>
      </x:c>
      <x:c r="N24" s="741" t="s">
        <x:v>611</x:v>
      </x:c>
      <x:c r="O24" s="740" t="s">
        <x:v>123</x:v>
      </x:c>
      <x:c r="P24" s="741" t="s">
        <x:v>611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85.494845096</x:v>
      </x:c>
      <x:c r="D12" s="681">
        <x:v>85.401092845</x:v>
      </x:c>
      <x:c r="E12" s="682">
        <x:v>85.879366965</x:v>
      </x:c>
      <x:c r="F12" s="682">
        <x:v>85.314692491</x:v>
      </x:c>
      <x:c r="G12" s="681">
        <x:v>85.542165479</x:v>
      </x:c>
      <x:c r="H12" s="683" t="s">
        <x:v>117</x:v>
      </x:c>
      <x:c r="I12" s="681">
        <x:v>85.428436521</x:v>
      </x:c>
      <x:c r="J12" s="684">
        <x:v>85.786489424</x:v>
      </x:c>
      <x:c r="K12" s="681">
        <x:v>85.266330154</x:v>
      </x:c>
      <x:c r="L12" s="684">
        <x:v>85.278590318</x:v>
      </x:c>
      <x:c r="M12" s="681">
        <x:v>86.229151629</x:v>
      </x:c>
      <x:c r="N12" s="684">
        <x:v>82.719985497</x:v>
      </x:c>
      <x:c r="O12" s="685">
        <x:v>85.033414747</x:v>
      </x:c>
      <x:c r="P12" s="684">
        <x:v>85.53976725</x:v>
      </x:c>
      <x:c r="Q12" s="682">
        <x:v>84.78296723</x:v>
      </x:c>
      <x:c r="R12" s="682">
        <x:v>86.250733258</x:v>
      </x:c>
      <x:c r="S12" s="686" t="s">
        <x:v>117</x:v>
      </x:c>
      <x:c r="T12" s="687" t="s">
        <x:v>117</x:v>
      </x:c>
      <x:c r="U12" s="688">
        <x:v>85.933853472</x:v>
      </x:c>
      <x:c r="V12" s="688">
        <x:v>84.160032859</x:v>
      </x:c>
      <x:c r="W12" s="683">
        <x:v>84.408542002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71.693364572</x:v>
      </x:c>
      <x:c r="D13" s="681">
        <x:v>71.225061759</x:v>
      </x:c>
      <x:c r="E13" s="682">
        <x:v>72.194550577</x:v>
      </x:c>
      <x:c r="F13" s="682">
        <x:v>71.795473009</x:v>
      </x:c>
      <x:c r="G13" s="681">
        <x:v>71.360441976</x:v>
      </x:c>
      <x:c r="H13" s="684" t="s">
        <x:v>117</x:v>
      </x:c>
      <x:c r="I13" s="682">
        <x:v>70.976207644</x:v>
      </x:c>
      <x:c r="J13" s="684">
        <x:v>74.84287875</x:v>
      </x:c>
      <x:c r="K13" s="681">
        <x:v>68.503725417</x:v>
      </x:c>
      <x:c r="L13" s="684">
        <x:v>66.593199286</x:v>
      </x:c>
      <x:c r="M13" s="682">
        <x:v>71.40851062</x:v>
      </x:c>
      <x:c r="N13" s="684">
        <x:v>72.780893997</x:v>
      </x:c>
      <x:c r="O13" s="685">
        <x:v>69.261086901</x:v>
      </x:c>
      <x:c r="P13" s="684">
        <x:v>71.930156869</x:v>
      </x:c>
      <x:c r="Q13" s="682">
        <x:v>70.626956807</x:v>
      </x:c>
      <x:c r="R13" s="682">
        <x:v>72.82570067</x:v>
      </x:c>
      <x:c r="S13" s="686" t="s">
        <x:v>117</x:v>
      </x:c>
      <x:c r="T13" s="687" t="s">
        <x:v>117</x:v>
      </x:c>
      <x:c r="U13" s="688">
        <x:v>71.314189349</x:v>
      </x:c>
      <x:c r="V13" s="688">
        <x:v>70.276492153</x:v>
      </x:c>
      <x:c r="W13" s="684">
        <x:v>75.264772792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81.961324237</x:v>
      </x:c>
      <x:c r="D14" s="692">
        <x:v>81.791140567</x:v>
      </x:c>
      <x:c r="E14" s="693">
        <x:v>82.083610215</x:v>
      </x:c>
      <x:c r="F14" s="693">
        <x:v>82.038463237</x:v>
      </x:c>
      <x:c r="G14" s="692">
        <x:v>81.90023482</x:v>
      </x:c>
      <x:c r="H14" s="694" t="s">
        <x:v>117</x:v>
      </x:c>
      <x:c r="I14" s="692">
        <x:v>82.023504191</x:v>
      </x:c>
      <x:c r="J14" s="695">
        <x:v>81.688457873</x:v>
      </x:c>
      <x:c r="K14" s="692">
        <x:v>81.406319275</x:v>
      </x:c>
      <x:c r="L14" s="695">
        <x:v>80.797440104</x:v>
      </x:c>
      <x:c r="M14" s="692">
        <x:v>82.353825517</x:v>
      </x:c>
      <x:c r="N14" s="695">
        <x:v>80.527988741</x:v>
      </x:c>
      <x:c r="O14" s="696">
        <x:v>80.906209652</x:v>
      </x:c>
      <x:c r="P14" s="695">
        <x:v>82.064113744</x:v>
      </x:c>
      <x:c r="Q14" s="692">
        <x:v>82.342415202</x:v>
      </x:c>
      <x:c r="R14" s="693">
        <x:v>81.55665813</x:v>
      </x:c>
      <x:c r="S14" s="697" t="s">
        <x:v>117</x:v>
      </x:c>
      <x:c r="T14" s="698" t="s">
        <x:v>117</x:v>
      </x:c>
      <x:c r="U14" s="699">
        <x:v>82.009235315</x:v>
      </x:c>
      <x:c r="V14" s="699">
        <x:v>82.038743575</x:v>
      </x:c>
      <x:c r="W14" s="694">
        <x:v>83.036859794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5.8598906039</x:v>
      </x:c>
      <x:c r="D15" s="703">
        <x:v>5.876214049</x:v>
      </x:c>
      <x:c r="E15" s="704">
        <x:v>5.4723189474</x:v>
      </x:c>
      <x:c r="F15" s="704">
        <x:v>6.1661048387</x:v>
      </x:c>
      <x:c r="G15" s="703">
        <x:v>5.720384301</x:v>
      </x:c>
      <x:c r="H15" s="705" t="s">
        <x:v>123</x:v>
      </x:c>
      <x:c r="I15" s="703">
        <x:v>4.5663904967</x:v>
      </x:c>
      <x:c r="J15" s="706">
        <x:v>12.678139375</x:v>
      </x:c>
      <x:c r="K15" s="703">
        <x:v>10.877264223</x:v>
      </x:c>
      <x:c r="L15" s="706">
        <x:v>7.5218248056</x:v>
      </x:c>
      <x:c r="M15" s="703">
        <x:v>5.5050566981</x:v>
      </x:c>
      <x:c r="N15" s="706">
        <x:v>7.6248164393</x:v>
      </x:c>
      <x:c r="O15" s="707">
        <x:v>7.322604438</x:v>
      </x:c>
      <x:c r="P15" s="706">
        <x:v>5.7173463185</x:v>
      </x:c>
      <x:c r="Q15" s="704">
        <x:v>6.2166829392</x:v>
      </x:c>
      <x:c r="R15" s="704">
        <x:v>5.2665432153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93.066975519</x:v>
      </x:c>
      <x:c r="D16" s="681">
        <x:v>92.30478806</x:v>
      </x:c>
      <x:c r="E16" s="682">
        <x:v>93.152169895</x:v>
      </x:c>
      <x:c r="F16" s="684">
        <x:v>93.747663886</x:v>
      </x:c>
      <x:c r="G16" s="682">
        <x:v>92.927290358</x:v>
      </x:c>
      <x:c r="H16" s="684" t="s">
        <x:v>611</x:v>
      </x:c>
      <x:c r="I16" s="682">
        <x:v>93.34461522</x:v>
      </x:c>
      <x:c r="J16" s="684">
        <x:v>91.472481265</x:v>
      </x:c>
      <x:c r="K16" s="682">
        <x:v>91.784090175</x:v>
      </x:c>
      <x:c r="L16" s="684">
        <x:v>93.628822866</x:v>
      </x:c>
      <x:c r="M16" s="682">
        <x:v>93.567005765</x:v>
      </x:c>
      <x:c r="N16" s="682" t="s">
        <x:v>611</x:v>
      </x:c>
      <x:c r="O16" s="685">
        <x:v>91.45381398</x:v>
      </x:c>
      <x:c r="P16" s="684">
        <x:v>93.288494623</x:v>
      </x:c>
      <x:c r="Q16" s="682">
        <x:v>92.166668296</x:v>
      </x:c>
      <x:c r="R16" s="682">
        <x:v>94.141360272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71.143349337</x:v>
      </x:c>
      <x:c r="D17" s="681">
        <x:v>68.688438924</x:v>
      </x:c>
      <x:c r="E17" s="682">
        <x:v>71.557976997</x:v>
      </x:c>
      <x:c r="F17" s="719">
        <x:v>73.471782983</x:v>
      </x:c>
      <x:c r="G17" s="682">
        <x:v>70.573685098</x:v>
      </x:c>
      <x:c r="H17" s="719" t="s">
        <x:v>611</x:v>
      </x:c>
      <x:c r="I17" s="682">
        <x:v>71.40481167</x:v>
      </x:c>
      <x:c r="J17" s="719">
        <x:v>69.641762259</x:v>
      </x:c>
      <x:c r="K17" s="682">
        <x:v>66.846747149</x:v>
      </x:c>
      <x:c r="L17" s="719">
        <x:v>70.819255533</x:v>
      </x:c>
      <x:c r="M17" s="682">
        <x:v>71.761915829</x:v>
      </x:c>
      <x:c r="N17" s="682" t="s">
        <x:v>611</x:v>
      </x:c>
      <x:c r="O17" s="685">
        <x:v>70.045631575</x:v>
      </x:c>
      <x:c r="P17" s="684">
        <x:v>71.282480663</x:v>
      </x:c>
      <x:c r="Q17" s="682">
        <x:v>75.43878796</x:v>
      </x:c>
      <x:c r="R17" s="682">
        <x:v>66.017372734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83.334804998</x:v>
      </x:c>
      <x:c r="D19" s="681">
        <x:v>86.81533098</x:v>
      </x:c>
      <x:c r="E19" s="726" t="s">
        <x:v>123</x:v>
      </x:c>
      <x:c r="F19" s="682" t="s">
        <x:v>123</x:v>
      </x:c>
      <x:c r="G19" s="685">
        <x:v>83.270262459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>
        <x:v>86.420795498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84.075166342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76.511513225</x:v>
      </x:c>
      <x:c r="D20" s="681">
        <x:v>78.561830447</x:v>
      </x:c>
      <x:c r="E20" s="682" t="s">
        <x:v>123</x:v>
      </x:c>
      <x:c r="F20" s="682" t="s">
        <x:v>123</x:v>
      </x:c>
      <x:c r="G20" s="685">
        <x:v>76.617036611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>
        <x:v>75.508652428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75.032756239</x:v>
      </x:c>
      <x:c r="R20" s="688">
        <x:v>78.662432477</x:v>
      </x:c>
      <x:c r="S20" s="686" t="s">
        <x:v>117</x:v>
      </x:c>
      <x:c r="T20" s="712" t="s">
        <x:v>117</x:v>
      </x:c>
      <x:c r="U20" s="685">
        <x:v>77.060844416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79.375981585</x:v>
      </x:c>
      <x:c r="D21" s="692">
        <x:v>81.251072191</x:v>
      </x:c>
      <x:c r="E21" s="693" t="s">
        <x:v>123</x:v>
      </x:c>
      <x:c r="F21" s="693" t="s">
        <x:v>123</x:v>
      </x:c>
      <x:c r="G21" s="696">
        <x:v>78.977135182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>
        <x:v>86.811027447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79.836786732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12.14309188</x:v>
      </x:c>
      <x:c r="D22" s="703">
        <x:v>12.155377885</x:v>
      </x:c>
      <x:c r="E22" s="704">
        <x:v>12.278799397</x:v>
      </x:c>
      <x:c r="F22" s="704" t="s">
        <x:v>123</x:v>
      </x:c>
      <x:c r="G22" s="707">
        <x:v>12.14309188</x:v>
      </x:c>
      <x:c r="H22" s="729">
        <x:v>                   0</x:v>
      </x:c>
      <x:c r="I22" s="707" t="s">
        <x:v>679</x:v>
      </x:c>
      <x:c r="J22" s="706" t="s">
        <x:v>679</x:v>
      </x:c>
      <x:c r="K22" s="707">
        <x:v>13.043533486</x:v>
      </x:c>
      <x:c r="L22" s="705">
        <x:v>23.026169278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611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679</x:v>
      </x:c>
      <x:c r="G24" s="740">
        <x:v>77.173679686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>
        <x:v>70.636672326</x:v>
      </x:c>
      <x:c r="M24" s="740" t="s">
        <x:v>679</x:v>
      </x:c>
      <x:c r="N24" s="741" t="s">
        <x:v>611</x:v>
      </x:c>
      <x:c r="O24" s="740" t="s">
        <x:v>123</x:v>
      </x:c>
      <x:c r="P24" s="741" t="s">
        <x:v>611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1.1338348816</x:v>
      </x:c>
      <x:c r="D34" s="681">
        <x:v>1.1361661687</x:v>
      </x:c>
      <x:c r="E34" s="682">
        <x:v>1.2032007161</x:v>
      </x:c>
      <x:c r="F34" s="682">
        <x:v>1.5600629023</x:v>
      </x:c>
      <x:c r="G34" s="681">
        <x:v>1.2173847831</x:v>
      </x:c>
      <x:c r="H34" s="683" t="s">
        <x:v>117</x:v>
      </x:c>
      <x:c r="I34" s="681">
        <x:v>1.0708175094</x:v>
      </x:c>
      <x:c r="J34" s="684">
        <x:v>1.4105861747</x:v>
      </x:c>
      <x:c r="K34" s="681">
        <x:v>12.175150867</x:v>
      </x:c>
      <x:c r="L34" s="684">
        <x:v>10.839165976</x:v>
      </x:c>
      <x:c r="M34" s="681">
        <x:v>1.0206474321</x:v>
      </x:c>
      <x:c r="N34" s="684">
        <x:v>1.5928066151</x:v>
      </x:c>
      <x:c r="O34" s="685">
        <x:v>1.1365512955</x:v>
      </x:c>
      <x:c r="P34" s="684">
        <x:v>1.1335704275</x:v>
      </x:c>
      <x:c r="Q34" s="682">
        <x:v>1.2052887177</x:v>
      </x:c>
      <x:c r="R34" s="682">
        <x:v>1.0579635681</x:v>
      </x:c>
      <x:c r="S34" s="686" t="s">
        <x:v>117</x:v>
      </x:c>
      <x:c r="T34" s="687" t="s">
        <x:v>117</x:v>
      </x:c>
      <x:c r="U34" s="688">
        <x:v>0.9723610957</x:v>
      </x:c>
      <x:c r="V34" s="688">
        <x:v>3.2948431476</x:v>
      </x:c>
      <x:c r="W34" s="683">
        <x:v>4.9024524542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1.1339839331</x:v>
      </x:c>
      <x:c r="D35" s="681">
        <x:v>1.1361867526</x:v>
      </x:c>
      <x:c r="E35" s="682">
        <x:v>1.2034548371</x:v>
      </x:c>
      <x:c r="F35" s="682">
        <x:v>1.5601296412</x:v>
      </x:c>
      <x:c r="G35" s="681">
        <x:v>1.2175311449</x:v>
      </x:c>
      <x:c r="H35" s="684" t="s">
        <x:v>117</x:v>
      </x:c>
      <x:c r="I35" s="682">
        <x:v>1.0709768044</x:v>
      </x:c>
      <x:c r="J35" s="684">
        <x:v>1.4106902398</x:v>
      </x:c>
      <x:c r="K35" s="681">
        <x:v>12.175636732</x:v>
      </x:c>
      <x:c r="L35" s="684">
        <x:v>10.839452953</x:v>
      </x:c>
      <x:c r="M35" s="682">
        <x:v>1.0207678133</x:v>
      </x:c>
      <x:c r="N35" s="684">
        <x:v>1.5930719151</x:v>
      </x:c>
      <x:c r="O35" s="685">
        <x:v>1.136867364</x:v>
      </x:c>
      <x:c r="P35" s="684">
        <x:v>1.1337032192</x:v>
      </x:c>
      <x:c r="Q35" s="682">
        <x:v>1.2053963893</x:v>
      </x:c>
      <x:c r="R35" s="682">
        <x:v>1.0581565576</x:v>
      </x:c>
      <x:c r="S35" s="686" t="s">
        <x:v>117</x:v>
      </x:c>
      <x:c r="T35" s="687" t="s">
        <x:v>117</x:v>
      </x:c>
      <x:c r="U35" s="688">
        <x:v>0.9724768268</x:v>
      </x:c>
      <x:c r="V35" s="688">
        <x:v>3.2945588648</x:v>
      </x:c>
      <x:c r="W35" s="684">
        <x:v>4.9067459953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1.1340591957</x:v>
      </x:c>
      <x:c r="D36" s="692">
        <x:v>1.1363488223</x:v>
      </x:c>
      <x:c r="E36" s="693">
        <x:v>1.2035512991</x:v>
      </x:c>
      <x:c r="F36" s="693">
        <x:v>1.5610199694</x:v>
      </x:c>
      <x:c r="G36" s="692">
        <x:v>1.2175999409</x:v>
      </x:c>
      <x:c r="H36" s="694" t="s">
        <x:v>117</x:v>
      </x:c>
      <x:c r="I36" s="692">
        <x:v>1.070997795</x:v>
      </x:c>
      <x:c r="J36" s="695">
        <x:v>1.4107936423</x:v>
      </x:c>
      <x:c r="K36" s="692">
        <x:v>12.175871137</x:v>
      </x:c>
      <x:c r="L36" s="695">
        <x:v>10.841136661</x:v>
      </x:c>
      <x:c r="M36" s="692">
        <x:v>1.0207997551</x:v>
      </x:c>
      <x:c r="N36" s="695">
        <x:v>1.5929740462</x:v>
      </x:c>
      <x:c r="O36" s="696">
        <x:v>1.1367316403</x:v>
      </x:c>
      <x:c r="P36" s="695">
        <x:v>1.1337988455</x:v>
      </x:c>
      <x:c r="Q36" s="692">
        <x:v>1.205586203</x:v>
      </x:c>
      <x:c r="R36" s="693">
        <x:v>1.0581073671</x:v>
      </x:c>
      <x:c r="S36" s="697" t="s">
        <x:v>117</x:v>
      </x:c>
      <x:c r="T36" s="698" t="s">
        <x:v>117</x:v>
      </x:c>
      <x:c r="U36" s="699">
        <x:v>0.9725204588</x:v>
      </x:c>
      <x:c r="V36" s="699">
        <x:v>3.2953433845</x:v>
      </x:c>
      <x:c r="W36" s="694">
        <x:v>4.9120654193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1.5696303819</x:v>
      </x:c>
      <x:c r="D37" s="703">
        <x:v>1.5420035129</x:v>
      </x:c>
      <x:c r="E37" s="704">
        <x:v>1.9213782737</x:v>
      </x:c>
      <x:c r="F37" s="704">
        <x:v>1.7778305679</x:v>
      </x:c>
      <x:c r="G37" s="703">
        <x:v>1.6200178264</x:v>
      </x:c>
      <x:c r="H37" s="705" t="s">
        <x:v>123</x:v>
      </x:c>
      <x:c r="I37" s="703">
        <x:v>1.5951506447</x:v>
      </x:c>
      <x:c r="J37" s="706">
        <x:v>1.435108939</x:v>
      </x:c>
      <x:c r="K37" s="703">
        <x:v>10.683815528</x:v>
      </x:c>
      <x:c r="L37" s="706">
        <x:v>10.509003634</x:v>
      </x:c>
      <x:c r="M37" s="703">
        <x:v>1.7312127467</x:v>
      </x:c>
      <x:c r="N37" s="706">
        <x:v>1.3707240801</x:v>
      </x:c>
      <x:c r="O37" s="707">
        <x:v>1.9766902458</x:v>
      </x:c>
      <x:c r="P37" s="706">
        <x:v>1.6097029263</x:v>
      </x:c>
      <x:c r="Q37" s="704">
        <x:v>1.9141641221</x:v>
      </x:c>
      <x:c r="R37" s="704">
        <x:v>1.3806864975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1.5273250163</x:v>
      </x:c>
      <x:c r="D38" s="681">
        <x:v>2.2536825922</x:v>
      </x:c>
      <x:c r="E38" s="682">
        <x:v>1.7973527573</x:v>
      </x:c>
      <x:c r="F38" s="684">
        <x:v>2.3035932386</x:v>
      </x:c>
      <x:c r="G38" s="682">
        <x:v>1.658186992</x:v>
      </x:c>
      <x:c r="H38" s="684" t="s">
        <x:v>611</x:v>
      </x:c>
      <x:c r="I38" s="682">
        <x:v>1.3281622187</x:v>
      </x:c>
      <x:c r="J38" s="684">
        <x:v>2.6711237457</x:v>
      </x:c>
      <x:c r="K38" s="682">
        <x:v>18.59650015</x:v>
      </x:c>
      <x:c r="L38" s="684">
        <x:v>12.925273814</x:v>
      </x:c>
      <x:c r="M38" s="682">
        <x:v>1.2894160804</x:v>
      </x:c>
      <x:c r="N38" s="682" t="s">
        <x:v>611</x:v>
      </x:c>
      <x:c r="O38" s="685">
        <x:v>3.1190419889</x:v>
      </x:c>
      <x:c r="P38" s="684">
        <x:v>1.5936530766</x:v>
      </x:c>
      <x:c r="Q38" s="682">
        <x:v>1.6488696431</x:v>
      </x:c>
      <x:c r="R38" s="682">
        <x:v>1.3822793136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2.2437343966</x:v>
      </x:c>
      <x:c r="D39" s="681">
        <x:v>3.5673714017</x:v>
      </x:c>
      <x:c r="E39" s="682">
        <x:v>3.5647530115</x:v>
      </x:c>
      <x:c r="F39" s="719">
        <x:v>3.9103886373</x:v>
      </x:c>
      <x:c r="G39" s="682">
        <x:v>2.4378150926</x:v>
      </x:c>
      <x:c r="H39" s="719" t="s">
        <x:v>611</x:v>
      </x:c>
      <x:c r="I39" s="682">
        <x:v>1.8865097709</x:v>
      </x:c>
      <x:c r="J39" s="719">
        <x:v>4.295287587</x:v>
      </x:c>
      <x:c r="K39" s="682">
        <x:v>26.760002121</x:v>
      </x:c>
      <x:c r="L39" s="719">
        <x:v>15.768994802</x:v>
      </x:c>
      <x:c r="M39" s="682">
        <x:v>1.7398863394</x:v>
      </x:c>
      <x:c r="N39" s="682" t="s">
        <x:v>611</x:v>
      </x:c>
      <x:c r="O39" s="685">
        <x:v>4.436403069</x:v>
      </x:c>
      <x:c r="P39" s="684">
        <x:v>1.9658224334</x:v>
      </x:c>
      <x:c r="Q39" s="682">
        <x:v>2.2689666352</x:v>
      </x:c>
      <x:c r="R39" s="682">
        <x:v>2.2136234169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1.602140329</x:v>
      </x:c>
      <x:c r="D41" s="681">
        <x:v>3.7628967773</x:v>
      </x:c>
      <x:c r="E41" s="726" t="s">
        <x:v>123</x:v>
      </x:c>
      <x:c r="F41" s="682" t="s">
        <x:v>123</x:v>
      </x:c>
      <x:c r="G41" s="685">
        <x:v>2.2072335779</x:v>
      </x:c>
      <x:c r="H41" s="683" t="s">
        <x:v>611</x:v>
      </x:c>
      <x:c r="I41" s="685" t="s">
        <x:v>679</x:v>
      </x:c>
      <x:c r="J41" s="683" t="s">
        <x:v>123</x:v>
      </x:c>
      <x:c r="K41" s="685" t="s">
        <x:v>123</x:v>
      </x:c>
      <x:c r="L41" s="683">
        <x:v>38.660879938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1.8318641378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1.602247963</x:v>
      </x:c>
      <x:c r="D42" s="681">
        <x:v>3.7629020196</x:v>
      </x:c>
      <x:c r="E42" s="682" t="s">
        <x:v>123</x:v>
      </x:c>
      <x:c r="F42" s="682" t="s">
        <x:v>123</x:v>
      </x:c>
      <x:c r="G42" s="685">
        <x:v>2.2075901921</x:v>
      </x:c>
      <x:c r="H42" s="683" t="s">
        <x:v>611</x:v>
      </x:c>
      <x:c r="I42" s="685" t="s">
        <x:v>679</x:v>
      </x:c>
      <x:c r="J42" s="683" t="s">
        <x:v>123</x:v>
      </x:c>
      <x:c r="K42" s="685" t="s">
        <x:v>123</x:v>
      </x:c>
      <x:c r="L42" s="683">
        <x:v>38.660879938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1.9642926495</x:v>
      </x:c>
      <x:c r="R42" s="688">
        <x:v>1.0756375099</x:v>
      </x:c>
      <x:c r="S42" s="686" t="s">
        <x:v>117</x:v>
      </x:c>
      <x:c r="T42" s="712" t="s">
        <x:v>117</x:v>
      </x:c>
      <x:c r="U42" s="685">
        <x:v>1.8319737878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1.6019446858</x:v>
      </x:c>
      <x:c r="D43" s="692">
        <x:v>3.7642693044</x:v>
      </x:c>
      <x:c r="E43" s="693" t="s">
        <x:v>123</x:v>
      </x:c>
      <x:c r="F43" s="693" t="s">
        <x:v>123</x:v>
      </x:c>
      <x:c r="G43" s="696">
        <x:v>2.2075024771</x:v>
      </x:c>
      <x:c r="H43" s="694" t="s">
        <x:v>611</x:v>
      </x:c>
      <x:c r="I43" s="696" t="s">
        <x:v>679</x:v>
      </x:c>
      <x:c r="J43" s="694" t="s">
        <x:v>123</x:v>
      </x:c>
      <x:c r="K43" s="696" t="s">
        <x:v>123</x:v>
      </x:c>
      <x:c r="L43" s="694">
        <x:v>38.660879938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1.8320022286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2.0122825729</x:v>
      </x:c>
      <x:c r="D44" s="703">
        <x:v>2.8727357265</x:v>
      </x:c>
      <x:c r="E44" s="704">
        <x:v>1.9226220383</x:v>
      </x:c>
      <x:c r="F44" s="704" t="s">
        <x:v>123</x:v>
      </x:c>
      <x:c r="G44" s="707">
        <x:v>2.0122825729</x:v>
      </x:c>
      <x:c r="H44" s="729">
        <x:v>                   0</x:v>
      </x:c>
      <x:c r="I44" s="707" t="s">
        <x:v>679</x:v>
      </x:c>
      <x:c r="J44" s="706" t="s">
        <x:v>679</x:v>
      </x:c>
      <x:c r="K44" s="707">
        <x:v>50.162979197</x:v>
      </x:c>
      <x:c r="L44" s="705">
        <x:v>17.466957571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611</x:v>
      </x:c>
      <x:c r="F45" s="682" t="s">
        <x:v>679</x:v>
      </x:c>
      <x:c r="G45" s="681" t="s">
        <x:v>679</x:v>
      </x:c>
      <x:c r="H45" s="683" t="s">
        <x:v>611</x:v>
      </x:c>
      <x:c r="I45" s="685" t="s">
        <x:v>611</x:v>
      </x:c>
      <x:c r="J45" s="683" t="s">
        <x:v>611</x:v>
      </x:c>
      <x:c r="K45" s="685" t="s">
        <x:v>611</x:v>
      </x:c>
      <x:c r="L45" s="683" t="s">
        <x:v>679</x:v>
      </x:c>
      <x:c r="M45" s="685" t="s">
        <x:v>679</x:v>
      </x:c>
      <x:c r="N45" s="683" t="s">
        <x:v>611</x:v>
      </x:c>
      <x:c r="O45" s="685" t="s">
        <x:v>123</x:v>
      </x:c>
      <x:c r="P45" s="683" t="s">
        <x:v>611</x:v>
      </x:c>
      <x:c r="Q45" s="688" t="s">
        <x:v>611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 t="s">
        <x:v>611</x:v>
      </x:c>
      <x:c r="F46" s="739" t="s">
        <x:v>679</x:v>
      </x:c>
      <x:c r="G46" s="740">
        <x:v>12.595307347</x:v>
      </x:c>
      <x:c r="H46" s="741" t="s">
        <x:v>611</x:v>
      </x:c>
      <x:c r="I46" s="740" t="s">
        <x:v>611</x:v>
      </x:c>
      <x:c r="J46" s="741" t="s">
        <x:v>611</x:v>
      </x:c>
      <x:c r="K46" s="740" t="s">
        <x:v>611</x:v>
      </x:c>
      <x:c r="L46" s="741">
        <x:v>55.039780867</x:v>
      </x:c>
      <x:c r="M46" s="740" t="s">
        <x:v>679</x:v>
      </x:c>
      <x:c r="N46" s="741" t="s">
        <x:v>611</x:v>
      </x:c>
      <x:c r="O46" s="740" t="s">
        <x:v>123</x:v>
      </x:c>
      <x:c r="P46" s="741" t="s">
        <x:v>611</x:v>
      </x:c>
      <x:c r="Q46" s="742" t="s">
        <x:v>611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1.1486376445</x:v>
      </x:c>
      <x:c r="D12" s="681">
        <x:v>0.8357492605</x:v>
      </x:c>
      <x:c r="E12" s="682">
        <x:v>1.7821899936</x:v>
      </x:c>
      <x:c r="F12" s="682">
        <x:v>0.6972122707</x:v>
      </x:c>
      <x:c r="G12" s="681">
        <x:v>1.1013172622</x:v>
      </x:c>
      <x:c r="H12" s="683" t="s">
        <x:v>117</x:v>
      </x:c>
      <x:c r="I12" s="681">
        <x:v>1.1370283748</x:v>
      </x:c>
      <x:c r="J12" s="684">
        <x:v>1.1996216876</x:v>
      </x:c>
      <x:c r="K12" s="681">
        <x:v>0.0100083609</x:v>
      </x:c>
      <x:c r="L12" s="684">
        <x:v>2.5184552822</x:v>
      </x:c>
      <x:c r="M12" s="681">
        <x:v>1.0608746179</x:v>
      </x:c>
      <x:c r="N12" s="684">
        <x:v>1.5797132982</x:v>
      </x:c>
      <x:c r="O12" s="685">
        <x:v>1.0293030229</x:v>
      </x:c>
      <x:c r="P12" s="684">
        <x:v>1.1602553638</x:v>
      </x:c>
      <x:c r="Q12" s="682">
        <x:v>1.771654619</x:v>
      </x:c>
      <x:c r="R12" s="682">
        <x:v>0.4871040056</x:v>
      </x:c>
      <x:c r="S12" s="686" t="s">
        <x:v>117</x:v>
      </x:c>
      <x:c r="T12" s="687" t="s">
        <x:v>117</x:v>
      </x:c>
      <x:c r="U12" s="688">
        <x:v>1.3894200461</x:v>
      </x:c>
      <x:c r="V12" s="688">
        <x:v>-0.20613215</x:v>
      </x:c>
      <x:c r="W12" s="683">
        <x:v>0.421797319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0.13713517</x:v>
      </x:c>
      <x:c r="D13" s="681">
        <x:v>2.9082715739</x:v>
      </x:c>
      <x:c r="E13" s="682">
        <x:v>-1.761728214</x:v>
      </x:c>
      <x:c r="F13" s="682">
        <x:v>-0.507207703</x:v>
      </x:c>
      <x:c r="G13" s="681">
        <x:v>0.4700577668</x:v>
      </x:c>
      <x:c r="H13" s="684" t="s">
        <x:v>117</x:v>
      </x:c>
      <x:c r="I13" s="682">
        <x:v>0.2957721158</x:v>
      </x:c>
      <x:c r="J13" s="684">
        <x:v>-0.559545417</x:v>
      </x:c>
      <x:c r="K13" s="681">
        <x:v>4.7605232877</x:v>
      </x:c>
      <x:c r="L13" s="684">
        <x:v>4.9621421829</x:v>
      </x:c>
      <x:c r="M13" s="682">
        <x:v>0.1630116897</x:v>
      </x:c>
      <x:c r="N13" s="684">
        <x:v>0.4118770873</x:v>
      </x:c>
      <x:c r="O13" s="685">
        <x:v>-1.229728016</x:v>
      </x:c>
      <x:c r="P13" s="684">
        <x:v>0.2702049578</x:v>
      </x:c>
      <x:c r="Q13" s="682">
        <x:v>0.8886494357</x:v>
      </x:c>
      <x:c r="R13" s="682">
        <x:v>-0.660839825</x:v>
      </x:c>
      <x:c r="S13" s="686" t="s">
        <x:v>117</x:v>
      </x:c>
      <x:c r="T13" s="687" t="s">
        <x:v>117</x:v>
      </x:c>
      <x:c r="U13" s="688">
        <x:v>0.5360009723</x:v>
      </x:c>
      <x:c r="V13" s="688">
        <x:v>-2.102733288</x:v>
      </x:c>
      <x:c r="W13" s="684">
        <x:v>-1.472357623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1.9133020126</x:v>
      </x:c>
      <x:c r="D14" s="692">
        <x:v>2.5597366263</x:v>
      </x:c>
      <x:c r="E14" s="693">
        <x:v>2.2124186656</x:v>
      </x:c>
      <x:c r="F14" s="693">
        <x:v>1.0537353444</x:v>
      </x:c>
      <x:c r="G14" s="692">
        <x:v>1.9743914305</x:v>
      </x:c>
      <x:c r="H14" s="694" t="s">
        <x:v>117</x:v>
      </x:c>
      <x:c r="I14" s="692">
        <x:v>2.1453779457</x:v>
      </x:c>
      <x:c r="J14" s="695">
        <x:v>0.8948754599</x:v>
      </x:c>
      <x:c r="K14" s="692">
        <x:v>1.8406582727</x:v>
      </x:c>
      <x:c r="L14" s="695">
        <x:v>3.5748820892</x:v>
      </x:c>
      <x:c r="M14" s="692">
        <x:v>1.8725994893</x:v>
      </x:c>
      <x:c r="N14" s="695">
        <x:v>1.9268305364</x:v>
      </x:c>
      <x:c r="O14" s="696">
        <x:v>1.9625476066</x:v>
      </x:c>
      <x:c r="P14" s="695">
        <x:v>1.9085044955</x:v>
      </x:c>
      <x:c r="Q14" s="692">
        <x:v>2.4023295427</x:v>
      </x:c>
      <x:c r="R14" s="693">
        <x:v>1.3940221418</x:v>
      </x:c>
      <x:c r="S14" s="697" t="s">
        <x:v>117</x:v>
      </x:c>
      <x:c r="T14" s="698" t="s">
        <x:v>117</x:v>
      </x:c>
      <x:c r="U14" s="699">
        <x:v>2.0244924154</x:v>
      </x:c>
      <x:c r="V14" s="699">
        <x:v>1.1172847938</x:v>
      </x:c>
      <x:c r="W14" s="694">
        <x:v>0.4631402061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-1.666991117</x:v>
      </x:c>
      <x:c r="D15" s="703">
        <x:v>-3.380235116</x:v>
      </x:c>
      <x:c r="E15" s="704">
        <x:v>-0.379532904</x:v>
      </x:c>
      <x:c r="F15" s="704">
        <x:v>-1.350043135</x:v>
      </x:c>
      <x:c r="G15" s="703">
        <x:v>-1.816843649</x:v>
      </x:c>
      <x:c r="H15" s="705" t="s">
        <x:v>123</x:v>
      </x:c>
      <x:c r="I15" s="703">
        <x:v>-2.129309013</x:v>
      </x:c>
      <x:c r="J15" s="706">
        <x:v>0.76996147</x:v>
      </x:c>
      <x:c r="K15" s="703">
        <x:v>0.6069939523</x:v>
      </x:c>
      <x:c r="L15" s="706">
        <x:v>0.0403433241</x:v>
      </x:c>
      <x:c r="M15" s="703">
        <x:v>-1.761558249</x:v>
      </x:c>
      <x:c r="N15" s="706">
        <x:v>-1.888925633</x:v>
      </x:c>
      <x:c r="O15" s="707">
        <x:v>-1.651754536</x:v>
      </x:c>
      <x:c r="P15" s="706">
        <x:v>-1.667732807</x:v>
      </x:c>
      <x:c r="Q15" s="704">
        <x:v>-2.203059906</x:v>
      </x:c>
      <x:c r="R15" s="704">
        <x:v>-1.162028213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0.6428500087</x:v>
      </x:c>
      <x:c r="D16" s="681">
        <x:v>0.4381393688</x:v>
      </x:c>
      <x:c r="E16" s="682">
        <x:v>1.5393652552</x:v>
      </x:c>
      <x:c r="F16" s="684">
        <x:v>0.1146115626</x:v>
      </x:c>
      <x:c r="G16" s="682">
        <x:v>0.6757199904</x:v>
      </x:c>
      <x:c r="H16" s="684" t="s">
        <x:v>611</x:v>
      </x:c>
      <x:c r="I16" s="682">
        <x:v>0.4020155081</x:v>
      </x:c>
      <x:c r="J16" s="684">
        <x:v>2.0259707478</x:v>
      </x:c>
      <x:c r="K16" s="682">
        <x:v>2.4019563369</x:v>
      </x:c>
      <x:c r="L16" s="684">
        <x:v>0.522801683</x:v>
      </x:c>
      <x:c r="M16" s="682">
        <x:v>0.7849861661</x:v>
      </x:c>
      <x:c r="N16" s="682" t="s">
        <x:v>611</x:v>
      </x:c>
      <x:c r="O16" s="685">
        <x:v>0.7910839791</x:v>
      </x:c>
      <x:c r="P16" s="684">
        <x:v>0.6070046014</x:v>
      </x:c>
      <x:c r="Q16" s="682">
        <x:v>0.6603359232</x:v>
      </x:c>
      <x:c r="R16" s="682">
        <x:v>0.6219831319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5.1651906075</x:v>
      </x:c>
      <x:c r="D17" s="681">
        <x:v>4.4972929335</x:v>
      </x:c>
      <x:c r="E17" s="682">
        <x:v>4.9126112382</x:v>
      </x:c>
      <x:c r="F17" s="719">
        <x:v>6.468336777</x:v>
      </x:c>
      <x:c r="G17" s="682">
        <x:v>6.2372274139</x:v>
      </x:c>
      <x:c r="H17" s="719" t="s">
        <x:v>611</x:v>
      </x:c>
      <x:c r="I17" s="682">
        <x:v>4.5520616456</x:v>
      </x:c>
      <x:c r="J17" s="719">
        <x:v>8.6864111159</x:v>
      </x:c>
      <x:c r="K17" s="682">
        <x:v>9.0253458743</x:v>
      </x:c>
      <x:c r="L17" s="719">
        <x:v>5.0652210012</x:v>
      </x:c>
      <x:c r="M17" s="682">
        <x:v>5.1417654622</x:v>
      </x:c>
      <x:c r="N17" s="682" t="s">
        <x:v>611</x:v>
      </x:c>
      <x:c r="O17" s="685">
        <x:v>2.6074296495</x:v>
      </x:c>
      <x:c r="P17" s="684">
        <x:v>5.489376554</x:v>
      </x:c>
      <x:c r="Q17" s="682">
        <x:v>2.5358955846</x:v>
      </x:c>
      <x:c r="R17" s="682">
        <x:v>8.3028689581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-11.11258278</x:v>
      </x:c>
      <x:c r="D19" s="681">
        <x:v>-8.69033098</x:v>
      </x:c>
      <x:c r="E19" s="726" t="s">
        <x:v>123</x:v>
      </x:c>
      <x:c r="F19" s="682" t="s">
        <x:v>123</x:v>
      </x:c>
      <x:c r="G19" s="685">
        <x:v>-11.04804024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>
        <x:v>-11.4207955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-4.529711796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-14.289291</x:v>
      </x:c>
      <x:c r="D20" s="681">
        <x:v>-11.06183045</x:v>
      </x:c>
      <x:c r="E20" s="682" t="s">
        <x:v>123</x:v>
      </x:c>
      <x:c r="F20" s="682" t="s">
        <x:v>123</x:v>
      </x:c>
      <x:c r="G20" s="685">
        <x:v>-14.39481439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>
        <x:v>-12.65150957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-17.53275624</x:v>
      </x:c>
      <x:c r="R20" s="688">
        <x:v>-9.571523386</x:v>
      </x:c>
      <x:c r="S20" s="686" t="s">
        <x:v>117</x:v>
      </x:c>
      <x:c r="T20" s="712" t="s">
        <x:v>117</x:v>
      </x:c>
      <x:c r="U20" s="685">
        <x:v>-7.969935325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-4.067339609</x:v>
      </x:c>
      <x:c r="D21" s="692">
        <x:v>-8.334405524</x:v>
      </x:c>
      <x:c r="E21" s="693" t="s">
        <x:v>123</x:v>
      </x:c>
      <x:c r="F21" s="693" t="s">
        <x:v>123</x:v>
      </x:c>
      <x:c r="G21" s="696">
        <x:v>-3.668493207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>
        <x:v>-17.7634084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-2.56405946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-10.07913034</x:v>
      </x:c>
      <x:c r="D22" s="703">
        <x:v>-10.92154519</x:v>
      </x:c>
      <x:c r="E22" s="704">
        <x:v>-8.773832182</x:v>
      </x:c>
      <x:c r="F22" s="704" t="s">
        <x:v>123</x:v>
      </x:c>
      <x:c r="G22" s="707">
        <x:v>-10.07913034</x:v>
      </x:c>
      <x:c r="H22" s="729">
        <x:v>                   0</x:v>
      </x:c>
      <x:c r="I22" s="707" t="s">
        <x:v>679</x:v>
      </x:c>
      <x:c r="J22" s="706" t="s">
        <x:v>679</x:v>
      </x:c>
      <x:c r="K22" s="707">
        <x:v>-3.085498772</x:v>
      </x:c>
      <x:c r="L22" s="705">
        <x:v>-7.743061491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611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679</x:v>
      </x:c>
      <x:c r="G24" s="740">
        <x:v>3.5955510829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>
        <x:v>8.3106960951</x:v>
      </x:c>
      <x:c r="M24" s="740" t="s">
        <x:v>679</x:v>
      </x:c>
      <x:c r="N24" s="741" t="s">
        <x:v>611</x:v>
      </x:c>
      <x:c r="O24" s="740" t="s">
        <x:v>123</x:v>
      </x:c>
      <x:c r="P24" s="741" t="s">
        <x:v>611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1.9415698632</x:v>
      </x:c>
      <x:c r="D12" s="359">
        <x:v>0.7640622443</x:v>
      </x:c>
      <x:c r="E12" s="83">
        <x:v>1.8142347156</x:v>
      </x:c>
      <x:c r="F12" s="83">
        <x:v>0.7082163742</x:v>
      </x:c>
      <x:c r="G12" s="359">
        <x:v>1.8648526379</x:v>
      </x:c>
      <x:c r="H12" s="81" t="s">
        <x:v>117</x:v>
      </x:c>
      <x:c r="I12" s="359">
        <x:v>1.7258654493</x:v>
      </x:c>
      <x:c r="J12" s="84">
        <x:v>0.8924623534</x:v>
      </x:c>
      <x:c r="K12" s="359">
        <x:v>0.006247403</x:v>
      </x:c>
      <x:c r="L12" s="84">
        <x:v>3.1943964338</x:v>
      </x:c>
      <x:c r="M12" s="359">
        <x:v>1.6263999057</x:v>
      </x:c>
      <x:c r="N12" s="84">
        <x:v>1.1382624006</x:v>
      </x:c>
      <x:c r="O12" s="360">
        <x:v>0.5115388352</x:v>
      </x:c>
      <x:c r="P12" s="84">
        <x:v>1.8754286986</x:v>
      </x:c>
      <x:c r="Q12" s="83">
        <x:v>2.1140879048</x:v>
      </x:c>
      <x:c r="R12" s="83">
        <x:v>0.5806978182</x:v>
      </x:c>
      <x:c r="S12" s="361" t="s">
        <x:v>117</x:v>
      </x:c>
      <x:c r="T12" s="362" t="s">
        <x:v>117</x:v>
      </x:c>
      <x:c r="U12" s="80">
        <x:v>2.0737541018</x:v>
      </x:c>
      <x:c r="V12" s="80">
        <x:v>-0.098997698</x:v>
      </x:c>
      <x:c r="W12" s="81">
        <x:v>0.2755272199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0.1756670575</x:v>
      </x:c>
      <x:c r="D13" s="359">
        <x:v>2.0460765731</x:v>
      </x:c>
      <x:c r="E13" s="83">
        <x:v>-1.320621667</x:v>
      </x:c>
      <x:c r="F13" s="83">
        <x:v>-0.394689626</x:v>
      </x:c>
      <x:c r="G13" s="359">
        <x:v>0.6008806446</x:v>
      </x:c>
      <x:c r="H13" s="84" t="s">
        <x:v>117</x:v>
      </x:c>
      <x:c r="I13" s="83">
        <x:v>0.3390419537</x:v>
      </x:c>
      <x:c r="J13" s="84">
        <x:v>-0.321057584</x:v>
      </x:c>
      <x:c r="K13" s="359">
        <x:v>2.2459809142</x:v>
      </x:c>
      <x:c r="L13" s="84">
        <x:v>4.5144522724</x:v>
      </x:c>
      <x:c r="M13" s="83">
        <x:v>0.1843935112</x:v>
      </x:c>
      <x:c r="N13" s="84">
        <x:v>0.242968615</x:v>
      </x:c>
      <x:c r="O13" s="360">
        <x:v>-0.461406136</x:v>
      </x:c>
      <x:c r="P13" s="84">
        <x:v>0.3310847155</x:v>
      </x:c>
      <x:c r="Q13" s="83">
        <x:v>0.8137899219</x:v>
      </x:c>
      <x:c r="R13" s="83">
        <x:v>-0.591620521</x:v>
      </x:c>
      <x:c r="S13" s="361" t="s">
        <x:v>117</x:v>
      </x:c>
      <x:c r="T13" s="362" t="s">
        <x:v>117</x:v>
      </x:c>
      <x:c r="U13" s="80">
        <x:v>0.5971918515</x:v>
      </x:c>
      <x:c r="V13" s="80">
        <x:v>-0.787937477</x:v>
      </x:c>
      <x:c r="W13" s="84">
        <x:v>-0.782766443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2.9084936187</x:v>
      </x:c>
      <x:c r="D14" s="363">
        <x:v>2.1297788735</x:v>
      </x:c>
      <x:c r="E14" s="125">
        <x:v>1.9997230291</x:v>
      </x:c>
      <x:c r="F14" s="125">
        <x:v>0.9656843725</x:v>
      </x:c>
      <x:c r="G14" s="363">
        <x:v>3.0000092065</x:v>
      </x:c>
      <x:c r="H14" s="126" t="s">
        <x:v>117</x:v>
      </x:c>
      <x:c r="I14" s="363">
        <x:v>2.94905648</x:v>
      </x:c>
      <x:c r="J14" s="127">
        <x:v>0.5811193812</x:v>
      </x:c>
      <x:c r="K14" s="363">
        <x:v>1.0286827678</x:v>
      </x:c>
      <x:c r="L14" s="127">
        <x:v>3.9569328082</x:v>
      </x:c>
      <x:c r="M14" s="363">
        <x:v>2.5443495535</x:v>
      </x:c>
      <x:c r="N14" s="127">
        <x:v>1.2974527775</x:v>
      </x:c>
      <x:c r="O14" s="364">
        <x:v>0.8800634648</x:v>
      </x:c>
      <x:c r="P14" s="127">
        <x:v>2.7735418254</x:v>
      </x:c>
      <x:c r="Q14" s="363">
        <x:v>2.6720964598</x:v>
      </x:c>
      <x:c r="R14" s="125">
        <x:v>1.4512293353</x:v>
      </x:c>
      <x:c r="S14" s="365" t="s">
        <x:v>117</x:v>
      </x:c>
      <x:c r="T14" s="366" t="s">
        <x:v>117</x:v>
      </x:c>
      <x:c r="U14" s="96">
        <x:v>2.6819626774</x:v>
      </x:c>
      <x:c r="V14" s="96">
        <x:v>0.5077344472</x:v>
      </x:c>
      <x:c r="W14" s="126">
        <x:v>0.2844924519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-4.234726189</x:v>
      </x:c>
      <x:c r="D15" s="367">
        <x:v>-4.637651017</x:v>
      </x:c>
      <x:c r="E15" s="128">
        <x:v>-0.567198364</x:v>
      </x:c>
      <x:c r="F15" s="128">
        <x:v>-2.131110795</x:v>
      </x:c>
      <x:c r="G15" s="367">
        <x:v>-4.732694262</x:v>
      </x:c>
      <x:c r="H15" s="129" t="s">
        <x:v>123</x:v>
      </x:c>
      <x:c r="I15" s="367">
        <x:v>-5.331451612</x:v>
      </x:c>
      <x:c r="J15" s="368">
        <x:v>0.6395162238</x:v>
      </x:c>
      <x:c r="K15" s="367">
        <x:v>0.5749271644</x:v>
      </x:c>
      <x:c r="L15" s="368">
        <x:v>0.0843265134</x:v>
      </x:c>
      <x:c r="M15" s="367">
        <x:v>-4.313854607</x:v>
      </x:c>
      <x:c r="N15" s="368">
        <x:v>-1.505017709</x:v>
      </x:c>
      <x:c r="O15" s="369">
        <x:v>-1.211232651</x:v>
      </x:c>
      <x:c r="P15" s="368">
        <x:v>-4.081787664</x:v>
      </x:c>
      <x:c r="Q15" s="128">
        <x:v>-3.945807938</x:v>
      </x:c>
      <x:c r="R15" s="128">
        <x:v>-2.121797217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1.2575191943</x:v>
      </x:c>
      <x:c r="D16" s="359">
        <x:v>0.4983656026</x:v>
      </x:c>
      <x:c r="E16" s="83">
        <x:v>1.8285977033</x:v>
      </x:c>
      <x:c r="F16" s="84">
        <x:v>0.1318032732</x:v>
      </x:c>
      <x:c r="G16" s="83">
        <x:v>1.2890690855</x:v>
      </x:c>
      <x:c r="H16" s="84" t="s">
        <x:v>611</x:v>
      </x:c>
      <x:c r="I16" s="83">
        <x:v>0.7257335087</x:v>
      </x:c>
      <x:c r="J16" s="84">
        <x:v>1.540734249</x:v>
      </x:c>
      <x:c r="K16" s="83">
        <x:v>2.1812717134</x:v>
      </x:c>
      <x:c r="L16" s="84">
        <x:v>0.9358115767</x:v>
      </x:c>
      <x:c r="M16" s="83">
        <x:v>1.5345607362</x:v>
      </x:c>
      <x:c r="N16" s="83" t="s">
        <x:v>611</x:v>
      </x:c>
      <x:c r="O16" s="360">
        <x:v>0.4829895307</x:v>
      </x:c>
      <x:c r="P16" s="84">
        <x:v>1.1401251756</x:v>
      </x:c>
      <x:c r="Q16" s="83">
        <x:v>0.8728103729</x:v>
      </x:c>
      <x:c r="R16" s="83">
        <x:v>0.9046023423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5.7212488791</x:v>
      </x:c>
      <x:c r="D17" s="359">
        <x:v>3.0422089425</x:v>
      </x:c>
      <x:c r="E17" s="83">
        <x:v>3.161436814</x:v>
      </x:c>
      <x:c r="F17" s="373">
        <x:v>4.2060593416</x:v>
      </x:c>
      <x:c r="G17" s="83">
        <x:v>6.8054183591</x:v>
      </x:c>
      <x:c r="H17" s="373" t="s">
        <x:v>611</x:v>
      </x:c>
      <x:c r="I17" s="83">
        <x:v>4.579103927</x:v>
      </x:c>
      <x:c r="J17" s="373">
        <x:v>4.0220821797</x:v>
      </x:c>
      <x:c r="K17" s="83">
        <x:v>4.744129142</x:v>
      </x:c>
      <x:c r="L17" s="373">
        <x:v>4.8902045623</x:v>
      </x:c>
      <x:c r="M17" s="83">
        <x:v>5.4277743967</x:v>
      </x:c>
      <x:c r="N17" s="83" t="s">
        <x:v>611</x:v>
      </x:c>
      <x:c r="O17" s="360">
        <x:v>0.9859031016</x:v>
      </x:c>
      <x:c r="P17" s="84">
        <x:v>5.7175110221</x:v>
      </x:c>
      <x:c r="Q17" s="83">
        <x:v>2.1061785438</x:v>
      </x:c>
      <x:c r="R17" s="83">
        <x:v>6.1055572025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-1.580745745</x:v>
      </x:c>
      <x:c r="D19" s="359">
        <x:v>-0.996690127</x:v>
      </x:c>
      <x:c r="E19" s="374" t="s">
        <x:v>123</x:v>
      </x:c>
      <x:c r="F19" s="83" t="s">
        <x:v>123</x:v>
      </x:c>
      <x:c r="G19" s="360">
        <x:v>-1.575219702</x:v>
      </x:c>
      <x:c r="H19" s="81" t="s">
        <x:v>611</x:v>
      </x:c>
      <x:c r="I19" s="360" t="s">
        <x:v>679</x:v>
      </x:c>
      <x:c r="J19" s="81" t="s">
        <x:v>123</x:v>
      </x:c>
      <x:c r="K19" s="360" t="s">
        <x:v>123</x:v>
      </x:c>
      <x:c r="L19" s="81">
        <x:v>-1.463313936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-0.617235376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-1.774255239</x:v>
      </x:c>
      <x:c r="D20" s="359">
        <x:v>-1.09224056</x:v>
      </x:c>
      <x:c r="E20" s="83" t="s">
        <x:v>123</x:v>
      </x:c>
      <x:c r="F20" s="83" t="s">
        <x:v>123</x:v>
      </x:c>
      <x:c r="G20" s="360">
        <x:v>-1.80049769</x:v>
      </x:c>
      <x:c r="H20" s="81" t="s">
        <x:v>611</x:v>
      </x:c>
      <x:c r="I20" s="360" t="s">
        <x:v>679</x:v>
      </x:c>
      <x:c r="J20" s="81" t="s">
        <x:v>123</x:v>
      </x:c>
      <x:c r="K20" s="360" t="s">
        <x:v>123</x:v>
      </x:c>
      <x:c r="L20" s="81">
        <x:v>-1.352969531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-1.636446744</x:v>
      </x:c>
      <x:c r="R20" s="80">
        <x:v>-0.782823657</x:v>
      </x:c>
      <x:c r="S20" s="361" t="s">
        <x:v>117</x:v>
      </x:c>
      <x:c r="T20" s="372" t="s">
        <x:v>117</x:v>
      </x:c>
      <x:c r="U20" s="360">
        <x:v>-0.928619578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-0.543802257</x:v>
      </x:c>
      <x:c r="D21" s="363">
        <x:v>-0.856433355</x:v>
      </x:c>
      <x:c r="E21" s="125" t="s">
        <x:v>123</x:v>
      </x:c>
      <x:c r="F21" s="125" t="s">
        <x:v>123</x:v>
      </x:c>
      <x:c r="G21" s="364">
        <x:v>-0.490063073</x:v>
      </x:c>
      <x:c r="H21" s="126" t="s">
        <x:v>611</x:v>
      </x:c>
      <x:c r="I21" s="364" t="s">
        <x:v>679</x:v>
      </x:c>
      <x:c r="J21" s="126" t="s">
        <x:v>123</x:v>
      </x:c>
      <x:c r="K21" s="364" t="s">
        <x:v>123</x:v>
      </x:c>
      <x:c r="L21" s="126">
        <x:v>-2.064610477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-0.316546716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-1.681345144</x:v>
      </x:c>
      <x:c r="D22" s="367">
        <x:v>-1.275004871</x:v>
      </x:c>
      <x:c r="E22" s="128">
        <x:v>-0.889864149</x:v>
      </x:c>
      <x:c r="F22" s="128" t="s">
        <x:v>123</x:v>
      </x:c>
      <x:c r="G22" s="369">
        <x:v>-1.681345144</x:v>
      </x:c>
      <x:c r="H22" s="546">
        <x:v>                   0</x:v>
      </x:c>
      <x:c r="I22" s="369" t="s">
        <x:v>679</x:v>
      </x:c>
      <x:c r="J22" s="368" t="s">
        <x:v>679</x:v>
      </x:c>
      <x:c r="K22" s="369">
        <x:v>-0.647800061</x:v>
      </x:c>
      <x:c r="L22" s="129">
        <x:v>-0.73755245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611</x:v>
      </x:c>
      <x:c r="F23" s="83" t="s">
        <x:v>679</x:v>
      </x:c>
      <x:c r="G23" s="359" t="s">
        <x:v>679</x:v>
      </x:c>
      <x:c r="H23" s="81" t="s">
        <x:v>611</x:v>
      </x:c>
      <x:c r="I23" s="360" t="s">
        <x:v>611</x:v>
      </x:c>
      <x:c r="J23" s="81" t="s">
        <x:v>611</x:v>
      </x:c>
      <x:c r="K23" s="360" t="s">
        <x:v>611</x:v>
      </x:c>
      <x:c r="L23" s="81" t="s">
        <x:v>679</x:v>
      </x:c>
      <x:c r="M23" s="360" t="s">
        <x:v>679</x:v>
      </x:c>
      <x:c r="N23" s="81" t="s">
        <x:v>611</x:v>
      </x:c>
      <x:c r="O23" s="360" t="s">
        <x:v>123</x:v>
      </x:c>
      <x:c r="P23" s="81" t="s">
        <x:v>611</x:v>
      </x:c>
      <x:c r="Q23" s="80" t="s">
        <x:v>611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 t="s">
        <x:v>611</x:v>
      </x:c>
      <x:c r="F24" s="379" t="s">
        <x:v>679</x:v>
      </x:c>
      <x:c r="G24" s="380">
        <x:v>0.5336515132</x:v>
      </x:c>
      <x:c r="H24" s="20" t="s">
        <x:v>611</x:v>
      </x:c>
      <x:c r="I24" s="380" t="s">
        <x:v>611</x:v>
      </x:c>
      <x:c r="J24" s="20" t="s">
        <x:v>611</x:v>
      </x:c>
      <x:c r="K24" s="380" t="s">
        <x:v>611</x:v>
      </x:c>
      <x:c r="L24" s="20">
        <x:v>1.516467659</x:v>
      </x:c>
      <x:c r="M24" s="380" t="s">
        <x:v>679</x:v>
      </x:c>
      <x:c r="N24" s="20" t="s">
        <x:v>611</x:v>
      </x:c>
      <x:c r="O24" s="380" t="s">
        <x:v>123</x:v>
      </x:c>
      <x:c r="P24" s="20" t="s">
        <x:v>611</x:v>
      </x:c>
      <x:c r="Q24" s="13" t="s">
        <x:v>611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0.5916025307</x:v>
      </x:c>
      <x:c r="D34" s="359">
        <x:v>1.0938235292</x:v>
      </x:c>
      <x:c r="E34" s="83">
        <x:v>0.9823370583</x:v>
      </x:c>
      <x:c r="F34" s="83">
        <x:v>0.9844622295</x:v>
      </x:c>
      <x:c r="G34" s="359">
        <x:v>0.5905653025</x:v>
      </x:c>
      <x:c r="H34" s="81" t="s">
        <x:v>117</x:v>
      </x:c>
      <x:c r="I34" s="359">
        <x:v>0.6588163494</x:v>
      </x:c>
      <x:c r="J34" s="84">
        <x:v>1.3441706342</x:v>
      </x:c>
      <x:c r="K34" s="359">
        <x:v>1.6020034008</x:v>
      </x:c>
      <x:c r="L34" s="84">
        <x:v>0.7883978505</x:v>
      </x:c>
      <x:c r="M34" s="359">
        <x:v>0.6522839888</x:v>
      </x:c>
      <x:c r="N34" s="84">
        <x:v>1.387828762</x:v>
      </x:c>
      <x:c r="O34" s="360">
        <x:v>2.0121698532</x:v>
      </x:c>
      <x:c r="P34" s="84">
        <x:v>0.6186614104</x:v>
      </x:c>
      <x:c r="Q34" s="83">
        <x:v>0.8380231565</x:v>
      </x:c>
      <x:c r="R34" s="83">
        <x:v>0.8388252726</x:v>
      </x:c>
      <x:c r="S34" s="361" t="s">
        <x:v>117</x:v>
      </x:c>
      <x:c r="T34" s="362" t="s">
        <x:v>117</x:v>
      </x:c>
      <x:c r="U34" s="80">
        <x:v>0.6700023136</x:v>
      </x:c>
      <x:c r="V34" s="80">
        <x:v>2.0821913466</x:v>
      </x:c>
      <x:c r="W34" s="81">
        <x:v>1.5308734983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0.7806538801</x:v>
      </x:c>
      <x:c r="D35" s="359">
        <x:v>1.4213894104</x:v>
      </x:c>
      <x:c r="E35" s="83">
        <x:v>1.3340143191</x:v>
      </x:c>
      <x:c r="F35" s="83">
        <x:v>1.285079893</x:v>
      </x:c>
      <x:c r="G35" s="359">
        <x:v>0.7822814249</x:v>
      </x:c>
      <x:c r="H35" s="84" t="s">
        <x:v>117</x:v>
      </x:c>
      <x:c r="I35" s="83">
        <x:v>0.8723761546</x:v>
      </x:c>
      <x:c r="J35" s="84">
        <x:v>1.7428194968</x:v>
      </x:c>
      <x:c r="K35" s="359">
        <x:v>2.1195742393</x:v>
      </x:c>
      <x:c r="L35" s="84">
        <x:v>1.0991681567</x:v>
      </x:c>
      <x:c r="M35" s="83">
        <x:v>0.8840424408</x:v>
      </x:c>
      <x:c r="N35" s="84">
        <x:v>1.6951863815</x:v>
      </x:c>
      <x:c r="O35" s="360">
        <x:v>2.6651748183</x:v>
      </x:c>
      <x:c r="P35" s="84">
        <x:v>0.8161203015</x:v>
      </x:c>
      <x:c r="Q35" s="83">
        <x:v>1.0919887453</x:v>
      </x:c>
      <x:c r="R35" s="83">
        <x:v>1.116999498</x:v>
      </x:c>
      <x:c r="S35" s="361" t="s">
        <x:v>117</x:v>
      </x:c>
      <x:c r="T35" s="362" t="s">
        <x:v>117</x:v>
      </x:c>
      <x:c r="U35" s="80">
        <x:v>0.8975356428</x:v>
      </x:c>
      <x:c r="V35" s="80">
        <x:v>2.6686550008</x:v>
      </x:c>
      <x:c r="W35" s="84">
        <x:v>1.8809667132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0.6578326321</x:v>
      </x:c>
      <x:c r="D36" s="363">
        <x:v>1.2018790581</x:v>
      </x:c>
      <x:c r="E36" s="125">
        <x:v>1.1063625479</x:v>
      </x:c>
      <x:c r="F36" s="125">
        <x:v>1.0911798661</x:v>
      </x:c>
      <x:c r="G36" s="363">
        <x:v>0.6581284571</x:v>
      </x:c>
      <x:c r="H36" s="126" t="s">
        <x:v>117</x:v>
      </x:c>
      <x:c r="I36" s="363">
        <x:v>0.7274794363</x:v>
      </x:c>
      <x:c r="J36" s="127">
        <x:v>1.5399167346</x:v>
      </x:c>
      <x:c r="K36" s="363">
        <x:v>1.7893351871</x:v>
      </x:c>
      <x:c r="L36" s="127">
        <x:v>0.9034477618</x:v>
      </x:c>
      <x:c r="M36" s="363">
        <x:v>0.7359835785</x:v>
      </x:c>
      <x:c r="N36" s="127">
        <x:v>1.4850872184</x:v>
      </x:c>
      <x:c r="O36" s="364">
        <x:v>2.2300069086</x:v>
      </x:c>
      <x:c r="P36" s="127">
        <x:v>0.6881109483</x:v>
      </x:c>
      <x:c r="Q36" s="363">
        <x:v>0.899042972</x:v>
      </x:c>
      <x:c r="R36" s="125">
        <x:v>0.9605801839</x:v>
      </x:c>
      <x:c r="S36" s="365" t="s">
        <x:v>117</x:v>
      </x:c>
      <x:c r="T36" s="366" t="s">
        <x:v>117</x:v>
      </x:c>
      <x:c r="U36" s="96">
        <x:v>0.7548548056</x:v>
      </x:c>
      <x:c r="V36" s="96">
        <x:v>2.2005298239</x:v>
      </x:c>
      <x:c r="W36" s="126">
        <x:v>1.6279525273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0.3936479107</x:v>
      </x:c>
      <x:c r="D37" s="367">
        <x:v>0.7288679342</x:v>
      </x:c>
      <x:c r="E37" s="128">
        <x:v>0.6691361054</x:v>
      </x:c>
      <x:c r="F37" s="128">
        <x:v>0.6334927019</x:v>
      </x:c>
      <x:c r="G37" s="367">
        <x:v>0.3838920387</x:v>
      </x:c>
      <x:c r="H37" s="129" t="s">
        <x:v>123</x:v>
      </x:c>
      <x:c r="I37" s="367">
        <x:v>0.3993863526</x:v>
      </x:c>
      <x:c r="J37" s="368">
        <x:v>1.203974882</x:v>
      </x:c>
      <x:c r="K37" s="367">
        <x:v>1.0557753919</x:v>
      </x:c>
      <x:c r="L37" s="368">
        <x:v>0.4784180263</x:v>
      </x:c>
      <x:c r="M37" s="367">
        <x:v>0.4083490078</x:v>
      </x:c>
      <x:c r="N37" s="368">
        <x:v>1.2550853201</x:v>
      </x:c>
      <x:c r="O37" s="369">
        <x:v>1.3636971685</x:v>
      </x:c>
      <x:c r="P37" s="368">
        <x:v>0.4085790209</x:v>
      </x:c>
      <x:c r="Q37" s="128">
        <x:v>0.5583292295</x:v>
      </x:c>
      <x:c r="R37" s="128">
        <x:v>0.5476622383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0.5112049276</x:v>
      </x:c>
      <x:c r="D38" s="359">
        <x:v>0.8791525066</x:v>
      </x:c>
      <x:c r="E38" s="83">
        <x:v>0.8418282777</x:v>
      </x:c>
      <x:c r="F38" s="84">
        <x:v>0.8695653748</x:v>
      </x:c>
      <x:c r="G38" s="83">
        <x:v>0.5241922237</x:v>
      </x:c>
      <x:c r="H38" s="84" t="s">
        <x:v>611</x:v>
      </x:c>
      <x:c r="I38" s="83">
        <x:v>0.5539437042</x:v>
      </x:c>
      <x:c r="J38" s="84">
        <x:v>1.3149384776</x:v>
      </x:c>
      <x:c r="K38" s="83">
        <x:v>1.1011724592</x:v>
      </x:c>
      <x:c r="L38" s="84">
        <x:v>0.558661269</x:v>
      </x:c>
      <x:c r="M38" s="83">
        <x:v>0.5115380236</x:v>
      </x:c>
      <x:c r="N38" s="83" t="s">
        <x:v>611</x:v>
      </x:c>
      <x:c r="O38" s="360">
        <x:v>1.6378905314</x:v>
      </x:c>
      <x:c r="P38" s="84">
        <x:v>0.5324017173</x:v>
      </x:c>
      <x:c r="Q38" s="83">
        <x:v>0.7565628729</x:v>
      </x:c>
      <x:c r="R38" s="83">
        <x:v>0.6875763005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0.9028082359</x:v>
      </x:c>
      <x:c r="D39" s="359">
        <x:v>1.4782985056</x:v>
      </x:c>
      <x:c r="E39" s="83">
        <x:v>1.5539172621</x:v>
      </x:c>
      <x:c r="F39" s="373">
        <x:v>1.5378615116</x:v>
      </x:c>
      <x:c r="G39" s="83">
        <x:v>0.9165090351</x:v>
      </x:c>
      <x:c r="H39" s="373" t="s">
        <x:v>611</x:v>
      </x:c>
      <x:c r="I39" s="83">
        <x:v>0.9940944163</x:v>
      </x:c>
      <x:c r="J39" s="373">
        <x:v>2.1596801676</x:v>
      </x:c>
      <x:c r="K39" s="83">
        <x:v>1.902424155</x:v>
      </x:c>
      <x:c r="L39" s="373">
        <x:v>1.0357891856</x:v>
      </x:c>
      <x:c r="M39" s="83">
        <x:v>0.9473064071</x:v>
      </x:c>
      <x:c r="N39" s="83" t="s">
        <x:v>611</x:v>
      </x:c>
      <x:c r="O39" s="360">
        <x:v>2.6447118842</x:v>
      </x:c>
      <x:c r="P39" s="84">
        <x:v>0.9600989894</x:v>
      </x:c>
      <x:c r="Q39" s="83">
        <x:v>1.2040268818</x:v>
      </x:c>
      <x:c r="R39" s="83">
        <x:v>1.3598871786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7.029962163</x:v>
      </x:c>
      <x:c r="D41" s="359">
        <x:v>8.7191903896</x:v>
      </x:c>
      <x:c r="E41" s="374" t="s">
        <x:v>123</x:v>
      </x:c>
      <x:c r="F41" s="83" t="s">
        <x:v>123</x:v>
      </x:c>
      <x:c r="G41" s="360">
        <x:v>7.0136503619</x:v>
      </x:c>
      <x:c r="H41" s="81" t="s">
        <x:v>611</x:v>
      </x:c>
      <x:c r="I41" s="360" t="s">
        <x:v>679</x:v>
      </x:c>
      <x:c r="J41" s="81" t="s">
        <x:v>123</x:v>
      </x:c>
      <x:c r="K41" s="360" t="s">
        <x:v>123</x:v>
      </x:c>
      <x:c r="L41" s="81">
        <x:v>7.8047473063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7.3387105995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8.0536839841</x:v>
      </x:c>
      <x:c r="D42" s="359">
        <x:v>10.127650315</x:v>
      </x:c>
      <x:c r="E42" s="83" t="s">
        <x:v>123</x:v>
      </x:c>
      <x:c r="F42" s="83" t="s">
        <x:v>123</x:v>
      </x:c>
      <x:c r="G42" s="360">
        <x:v>7.9949085559</x:v>
      </x:c>
      <x:c r="H42" s="81" t="s">
        <x:v>611</x:v>
      </x:c>
      <x:c r="I42" s="360" t="s">
        <x:v>679</x:v>
      </x:c>
      <x:c r="J42" s="81" t="s">
        <x:v>123</x:v>
      </x:c>
      <x:c r="K42" s="360" t="s">
        <x:v>123</x:v>
      </x:c>
      <x:c r="L42" s="81">
        <x:v>9.3509197944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10.713918011</x:v>
      </x:c>
      <x:c r="R42" s="80">
        <x:v>12.226921479</x:v>
      </x:c>
      <x:c r="S42" s="361" t="s">
        <x:v>117</x:v>
      </x:c>
      <x:c r="T42" s="372" t="s">
        <x:v>117</x:v>
      </x:c>
      <x:c r="U42" s="360">
        <x:v>8.5825622364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7.479445994</x:v>
      </x:c>
      <x:c r="D43" s="363">
        <x:v>9.7315284058</x:v>
      </x:c>
      <x:c r="E43" s="125" t="s">
        <x:v>123</x:v>
      </x:c>
      <x:c r="F43" s="125" t="s">
        <x:v>123</x:v>
      </x:c>
      <x:c r="G43" s="364">
        <x:v>7.4857572635</x:v>
      </x:c>
      <x:c r="H43" s="126" t="s">
        <x:v>611</x:v>
      </x:c>
      <x:c r="I43" s="364" t="s">
        <x:v>679</x:v>
      </x:c>
      <x:c r="J43" s="126" t="s">
        <x:v>123</x:v>
      </x:c>
      <x:c r="K43" s="364" t="s">
        <x:v>123</x:v>
      </x:c>
      <x:c r="L43" s="126">
        <x:v>8.6037577531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8.1000981121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5.9946825174</x:v>
      </x:c>
      <x:c r="D44" s="367">
        <x:v>8.5658850698</x:v>
      </x:c>
      <x:c r="E44" s="128">
        <x:v>9.8597434155</x:v>
      </x:c>
      <x:c r="F44" s="128" t="s">
        <x:v>123</x:v>
      </x:c>
      <x:c r="G44" s="369">
        <x:v>5.9946825174</x:v>
      </x:c>
      <x:c r="H44" s="546">
        <x:v>                   0</x:v>
      </x:c>
      <x:c r="I44" s="369" t="s">
        <x:v>679</x:v>
      </x:c>
      <x:c r="J44" s="368" t="s">
        <x:v>679</x:v>
      </x:c>
      <x:c r="K44" s="369">
        <x:v>4.7630418021</x:v>
      </x:c>
      <x:c r="L44" s="129">
        <x:v>10.498319806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611</x:v>
      </x:c>
      <x:c r="F45" s="83" t="s">
        <x:v>679</x:v>
      </x:c>
      <x:c r="G45" s="359" t="s">
        <x:v>679</x:v>
      </x:c>
      <x:c r="H45" s="81" t="s">
        <x:v>611</x:v>
      </x:c>
      <x:c r="I45" s="360" t="s">
        <x:v>611</x:v>
      </x:c>
      <x:c r="J45" s="81" t="s">
        <x:v>611</x:v>
      </x:c>
      <x:c r="K45" s="360" t="s">
        <x:v>611</x:v>
      </x:c>
      <x:c r="L45" s="81" t="s">
        <x:v>679</x:v>
      </x:c>
      <x:c r="M45" s="360" t="s">
        <x:v>679</x:v>
      </x:c>
      <x:c r="N45" s="81" t="s">
        <x:v>611</x:v>
      </x:c>
      <x:c r="O45" s="360" t="s">
        <x:v>123</x:v>
      </x:c>
      <x:c r="P45" s="81" t="s">
        <x:v>611</x:v>
      </x:c>
      <x:c r="Q45" s="80" t="s">
        <x:v>611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 t="s">
        <x:v>611</x:v>
      </x:c>
      <x:c r="F46" s="379" t="s">
        <x:v>679</x:v>
      </x:c>
      <x:c r="G46" s="380">
        <x:v>6.7376386908</x:v>
      </x:c>
      <x:c r="H46" s="20" t="s">
        <x:v>611</x:v>
      </x:c>
      <x:c r="I46" s="380" t="s">
        <x:v>611</x:v>
      </x:c>
      <x:c r="J46" s="20" t="s">
        <x:v>611</x:v>
      </x:c>
      <x:c r="K46" s="380" t="s">
        <x:v>611</x:v>
      </x:c>
      <x:c r="L46" s="20">
        <x:v>5.4802989338</x:v>
      </x:c>
      <x:c r="M46" s="380" t="s">
        <x:v>679</x:v>
      </x:c>
      <x:c r="N46" s="20" t="s">
        <x:v>611</x:v>
      </x:c>
      <x:c r="O46" s="380" t="s">
        <x:v>123</x:v>
      </x:c>
      <x:c r="P46" s="20" t="s">
        <x:v>611</x:v>
      </x:c>
      <x:c r="Q46" s="13" t="s">
        <x:v>611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2802.91666</x:v>
      </x:c>
      <x:c r="D12" s="320">
        <x:v>819.25</x:v>
      </x:c>
      <x:c r="E12" s="321">
        <x:v>972.166666</x:v>
      </x:c>
      <x:c r="F12" s="321">
        <x:v>1011.5</x:v>
      </x:c>
      <x:c r="G12" s="320">
        <x:v>2802.91666</x:v>
      </x:c>
      <x:c r="H12" s="322" t="s">
        <x:v>117</x:v>
      </x:c>
      <x:c r="I12" s="320">
        <x:v>2281</x:v>
      </x:c>
      <x:c r="J12" s="323">
        <x:v>521.916666</x:v>
      </x:c>
      <x:c r="K12" s="320">
        <x:v>329.166666</x:v>
      </x:c>
      <x:c r="L12" s="323">
        <x:v>1367</x:v>
      </x:c>
      <x:c r="M12" s="320">
        <x:v>2217.16666</x:v>
      </x:c>
      <x:c r="N12" s="323">
        <x:v>559.75</x:v>
      </x:c>
      <x:c r="O12" s="91">
        <x:v>247</x:v>
      </x:c>
      <x:c r="P12" s="323">
        <x:v>2555.91666</x:v>
      </x:c>
      <x:c r="Q12" s="321">
        <x:v>1442</x:v>
      </x:c>
      <x:c r="R12" s="321">
        <x:v>1360.91666</x:v>
      </x:c>
      <x:c r="S12" s="324" t="s">
        <x:v>117</x:v>
      </x:c>
      <x:c r="T12" s="325" t="s">
        <x:v>117</x:v>
      </x:c>
      <x:c r="U12" s="326">
        <x:v>2141.16666</x:v>
      </x:c>
      <x:c r="V12" s="326">
        <x:v>236.75</x:v>
      </x:c>
      <x:c r="W12" s="322">
        <x:v>425</x:v>
      </x:c>
      <x:c r="X12" s="451">
        <x:v>0.829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2323.71666</x:v>
      </x:c>
      <x:c r="D13" s="320">
        <x:v>704.266666</x:v>
      </x:c>
      <x:c r="E13" s="321">
        <x:v>781.1</x:v>
      </x:c>
      <x:c r="F13" s="321">
        <x:v>838.35</x:v>
      </x:c>
      <x:c r="G13" s="320">
        <x:v>2323.71666</x:v>
      </x:c>
      <x:c r="H13" s="323" t="s">
        <x:v>117</x:v>
      </x:c>
      <x:c r="I13" s="321">
        <x:v>1878.01666</x:v>
      </x:c>
      <x:c r="J13" s="323">
        <x:v>445.7</x:v>
      </x:c>
      <x:c r="K13" s="320">
        <x:v>282.8</x:v>
      </x:c>
      <x:c r="L13" s="323">
        <x:v>1114.11666</x:v>
      </x:c>
      <x:c r="M13" s="321">
        <x:v>1817.91666</x:v>
      </x:c>
      <x:c r="N13" s="323">
        <x:v>486</x:v>
      </x:c>
      <x:c r="O13" s="91">
        <x:v>195.25</x:v>
      </x:c>
      <x:c r="P13" s="323">
        <x:v>2128.46666</x:v>
      </x:c>
      <x:c r="Q13" s="321">
        <x:v>1191.45</x:v>
      </x:c>
      <x:c r="R13" s="321">
        <x:v>1132.26666</x:v>
      </x:c>
      <x:c r="S13" s="324" t="s">
        <x:v>117</x:v>
      </x:c>
      <x:c r="T13" s="325" t="s">
        <x:v>117</x:v>
      </x:c>
      <x:c r="U13" s="326">
        <x:v>1761.76666</x:v>
      </x:c>
      <x:c r="V13" s="326">
        <x:v>192.25</x:v>
      </x:c>
      <x:c r="W13" s="323">
        <x:v>369.7</x:v>
      </x:c>
      <x:c r="X13" s="452">
        <x:v>0.829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2711.66666</x:v>
      </x:c>
      <x:c r="D14" s="328">
        <x:v>801.333333</x:v>
      </x:c>
      <x:c r="E14" s="329">
        <x:v>934</x:v>
      </x:c>
      <x:c r="F14" s="329">
        <x:v>976.333333</x:v>
      </x:c>
      <x:c r="G14" s="328">
        <x:v>2711.66666</x:v>
      </x:c>
      <x:c r="H14" s="330" t="s">
        <x:v>117</x:v>
      </x:c>
      <x:c r="I14" s="328">
        <x:v>2216.16666</x:v>
      </x:c>
      <x:c r="J14" s="331">
        <x:v>495.5</x:v>
      </x:c>
      <x:c r="K14" s="328">
        <x:v>321.333333</x:v>
      </x:c>
      <x:c r="L14" s="331">
        <x:v>1312.83333</x:v>
      </x:c>
      <x:c r="M14" s="328">
        <x:v>2137.66666</x:v>
      </x:c>
      <x:c r="N14" s="331">
        <x:v>547.5</x:v>
      </x:c>
      <x:c r="O14" s="332">
        <x:v>237.833333</x:v>
      </x:c>
      <x:c r="P14" s="331">
        <x:v>2473.83333</x:v>
      </x:c>
      <x:c r="Q14" s="328">
        <x:v>1411</x:v>
      </x:c>
      <x:c r="R14" s="329">
        <x:v>1300.66666</x:v>
      </x:c>
      <x:c r="S14" s="333" t="s">
        <x:v>117</x:v>
      </x:c>
      <x:c r="T14" s="334" t="s">
        <x:v>117</x:v>
      </x:c>
      <x:c r="U14" s="335">
        <x:v>2059.66666</x:v>
      </x:c>
      <x:c r="V14" s="335">
        <x:v>234.5</x:v>
      </x:c>
      <x:c r="W14" s="330">
        <x:v>417.5</x:v>
      </x:c>
      <x:c r="X14" s="451">
        <x:v>0.829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329</x:v>
      </x:c>
      <x:c r="D15" s="337">
        <x:v>122</x:v>
      </x:c>
      <x:c r="E15" s="338">
        <x:v>79</x:v>
      </x:c>
      <x:c r="F15" s="338">
        <x:v>128</x:v>
      </x:c>
      <x:c r="G15" s="337">
        <x:v>329</x:v>
      </x:c>
      <x:c r="H15" s="339" t="s">
        <x:v>123</x:v>
      </x:c>
      <x:c r="I15" s="337">
        <x:v>246</x:v>
      </x:c>
      <x:c r="J15" s="340">
        <x:v>83</x:v>
      </x:c>
      <x:c r="K15" s="337">
        <x:v>76</x:v>
      </x:c>
      <x:c r="L15" s="340">
        <x:v>202</x:v>
      </x:c>
      <x:c r="M15" s="337">
        <x:v>281</x:v>
      </x:c>
      <x:c r="N15" s="340">
        <x:v>45</x:v>
      </x:c>
      <x:c r="O15" s="341">
        <x:v>35</x:v>
      </x:c>
      <x:c r="P15" s="340">
        <x:v>294</x:v>
      </x:c>
      <x:c r="Q15" s="338">
        <x:v>203</x:v>
      </x:c>
      <x:c r="R15" s="338">
        <x:v>126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2041</x:v>
      </x:c>
      <x:c r="D16" s="320">
        <x:v>754</x:v>
      </x:c>
      <x:c r="E16" s="321">
        <x:v>660</x:v>
      </x:c>
      <x:c r="F16" s="323">
        <x:v>627</x:v>
      </x:c>
      <x:c r="G16" s="321">
        <x:v>1990</x:v>
      </x:c>
      <x:c r="H16" s="323" t="s">
        <x:v>611</x:v>
      </x:c>
      <x:c r="I16" s="321">
        <x:v>1739</x:v>
      </x:c>
      <x:c r="J16" s="323">
        <x:v>302</x:v>
      </x:c>
      <x:c r="K16" s="321">
        <x:v>324</x:v>
      </x:c>
      <x:c r="L16" s="323">
        <x:v>1304</x:v>
      </x:c>
      <x:c r="M16" s="321">
        <x:v>1871</x:v>
      </x:c>
      <x:c r="N16" s="321" t="s">
        <x:v>611</x:v>
      </x:c>
      <x:c r="O16" s="91">
        <x:v>226</x:v>
      </x:c>
      <x:c r="P16" s="323">
        <x:v>1815</x:v>
      </x:c>
      <x:c r="Q16" s="321">
        <x:v>1100</x:v>
      </x:c>
      <x:c r="R16" s="321">
        <x:v>941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1662</x:v>
      </x:c>
      <x:c r="D17" s="320">
        <x:v>595</x:v>
      </x:c>
      <x:c r="E17" s="321">
        <x:v>533</x:v>
      </x:c>
      <x:c r="F17" s="345">
        <x:v>534</x:v>
      </x:c>
      <x:c r="G17" s="321">
        <x:v>1633</x:v>
      </x:c>
      <x:c r="H17" s="345" t="s">
        <x:v>611</x:v>
      </x:c>
      <x:c r="I17" s="321">
        <x:v>1409</x:v>
      </x:c>
      <x:c r="J17" s="345">
        <x:v>253</x:v>
      </x:c>
      <x:c r="K17" s="321">
        <x:v>261</x:v>
      </x:c>
      <x:c r="L17" s="345">
        <x:v>1051</x:v>
      </x:c>
      <x:c r="M17" s="321">
        <x:v>1525</x:v>
      </x:c>
      <x:c r="N17" s="321" t="s">
        <x:v>611</x:v>
      </x:c>
      <x:c r="O17" s="91">
        <x:v>178</x:v>
      </x:c>
      <x:c r="P17" s="323">
        <x:v>1484</x:v>
      </x:c>
      <x:c r="Q17" s="321">
        <x:v>924</x:v>
      </x:c>
      <x:c r="R17" s="321">
        <x:v>738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19.5</x:v>
      </x:c>
      <x:c r="D19" s="320">
        <x:v>12.5</x:v>
      </x:c>
      <x:c r="E19" s="346" t="s">
        <x:v>123</x:v>
      </x:c>
      <x:c r="F19" s="321" t="s">
        <x:v>123</x:v>
      </x:c>
      <x:c r="G19" s="91">
        <x:v>19.5</x:v>
      </x:c>
      <x:c r="H19" s="322" t="s">
        <x:v>611</x:v>
      </x:c>
      <x:c r="I19" s="91" t="s">
        <x:v>679</x:v>
      </x:c>
      <x:c r="J19" s="322" t="s">
        <x:v>123</x:v>
      </x:c>
      <x:c r="K19" s="91" t="s">
        <x:v>123</x:v>
      </x:c>
      <x:c r="L19" s="322">
        <x:v>10.5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17.5</x:v>
      </x:c>
      <x:c r="V19" s="326" t="s">
        <x:v>123</x:v>
      </x:c>
      <x:c r="W19" s="322" t="s">
        <x:v>123</x:v>
      </x:c>
      <x:c r="X19" s="451">
        <x:v>0.73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16.8</x:v>
      </x:c>
      <x:c r="D20" s="320">
        <x:v>10.8</x:v>
      </x:c>
      <x:c r="E20" s="321" t="s">
        <x:v>123</x:v>
      </x:c>
      <x:c r="F20" s="321" t="s">
        <x:v>123</x:v>
      </x:c>
      <x:c r="G20" s="91">
        <x:v>16.8</x:v>
      </x:c>
      <x:c r="H20" s="322" t="s">
        <x:v>611</x:v>
      </x:c>
      <x:c r="I20" s="91" t="s">
        <x:v>679</x:v>
      </x:c>
      <x:c r="J20" s="322" t="s">
        <x:v>123</x:v>
      </x:c>
      <x:c r="K20" s="91" t="s">
        <x:v>123</x:v>
      </x:c>
      <x:c r="L20" s="322">
        <x:v>8.8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9.2</x:v>
      </x:c>
      <x:c r="R20" s="326">
        <x:v>7.6</x:v>
      </x:c>
      <x:c r="S20" s="324" t="s">
        <x:v>117</x:v>
      </x:c>
      <x:c r="T20" s="344" t="s">
        <x:v>117</x:v>
      </x:c>
      <x:c r="U20" s="91">
        <x:v>15.2</x:v>
      </x:c>
      <x:c r="V20" s="326" t="s">
        <x:v>123</x:v>
      </x:c>
      <x:c r="W20" s="322" t="s">
        <x:v>123</x:v>
      </x:c>
      <x:c r="X20" s="453">
        <x:v>0.73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20.3333333</x:v>
      </x:c>
      <x:c r="D21" s="328">
        <x:v>11.6666666</x:v>
      </x:c>
      <x:c r="E21" s="329" t="s">
        <x:v>123</x:v>
      </x:c>
      <x:c r="F21" s="329" t="s">
        <x:v>123</x:v>
      </x:c>
      <x:c r="G21" s="332">
        <x:v>20.3333333</x:v>
      </x:c>
      <x:c r="H21" s="330" t="s">
        <x:v>611</x:v>
      </x:c>
      <x:c r="I21" s="332" t="s">
        <x:v>679</x:v>
      </x:c>
      <x:c r="J21" s="330" t="s">
        <x:v>123</x:v>
      </x:c>
      <x:c r="K21" s="332" t="s">
        <x:v>123</x:v>
      </x:c>
      <x:c r="L21" s="330">
        <x:v>9.66666666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17</x:v>
      </x:c>
      <x:c r="V21" s="335" t="s">
        <x:v>123</x:v>
      </x:c>
      <x:c r="W21" s="330" t="s">
        <x:v>123</x:v>
      </x:c>
      <x:c r="X21" s="451">
        <x:v>0.73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12</x:v>
      </x:c>
      <x:c r="D22" s="337">
        <x:v>6</x:v>
      </x:c>
      <x:c r="E22" s="338">
        <x:v>4</x:v>
      </x:c>
      <x:c r="F22" s="338" t="s">
        <x:v>123</x:v>
      </x:c>
      <x:c r="G22" s="341">
        <x:v>12</x:v>
      </x:c>
      <x:c r="H22" s="551">
        <x:v>                   0</x:v>
      </x:c>
      <x:c r="I22" s="341" t="s">
        <x:v>679</x:v>
      </x:c>
      <x:c r="J22" s="340" t="s">
        <x:v>679</x:v>
      </x:c>
      <x:c r="K22" s="341">
        <x:v>5</x:v>
      </x:c>
      <x:c r="L22" s="339">
        <x:v>4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611</x:v>
      </x:c>
      <x:c r="F23" s="321" t="s">
        <x:v>679</x:v>
      </x:c>
      <x:c r="G23" s="320" t="s">
        <x:v>679</x:v>
      </x:c>
      <x:c r="H23" s="322" t="s">
        <x:v>611</x:v>
      </x:c>
      <x:c r="I23" s="91" t="s">
        <x:v>611</x:v>
      </x:c>
      <x:c r="J23" s="322" t="s">
        <x:v>611</x:v>
      </x:c>
      <x:c r="K23" s="91" t="s">
        <x:v>611</x:v>
      </x:c>
      <x:c r="L23" s="322" t="s">
        <x:v>679</x:v>
      </x:c>
      <x:c r="M23" s="91" t="s">
        <x:v>679</x:v>
      </x:c>
      <x:c r="N23" s="322" t="s">
        <x:v>611</x:v>
      </x:c>
      <x:c r="O23" s="91" t="s">
        <x:v>123</x:v>
      </x:c>
      <x:c r="P23" s="322" t="s">
        <x:v>611</x:v>
      </x:c>
      <x:c r="Q23" s="326" t="s">
        <x:v>611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0.566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 t="s">
        <x:v>611</x:v>
      </x:c>
      <x:c r="F24" s="353" t="s">
        <x:v>679</x:v>
      </x:c>
      <x:c r="G24" s="354">
        <x:v>21</x:v>
      </x:c>
      <x:c r="H24" s="355" t="s">
        <x:v>611</x:v>
      </x:c>
      <x:c r="I24" s="354" t="s">
        <x:v>611</x:v>
      </x:c>
      <x:c r="J24" s="355" t="s">
        <x:v>611</x:v>
      </x:c>
      <x:c r="K24" s="354" t="s">
        <x:v>611</x:v>
      </x:c>
      <x:c r="L24" s="355">
        <x:v>15</x:v>
      </x:c>
      <x:c r="M24" s="354" t="s">
        <x:v>679</x:v>
      </x:c>
      <x:c r="N24" s="355" t="s">
        <x:v>611</x:v>
      </x:c>
      <x:c r="O24" s="354" t="s">
        <x:v>123</x:v>
      </x:c>
      <x:c r="P24" s="355" t="s">
        <x:v>611</x:v>
      </x:c>
      <x:c r="Q24" s="356" t="s">
        <x:v>611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0.566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3235</x:v>
      </x:c>
      <x:c r="D33" s="320">
        <x:v>950</x:v>
      </x:c>
      <x:c r="E33" s="321">
        <x:v>1109</x:v>
      </x:c>
      <x:c r="F33" s="321">
        <x:v>1176</x:v>
      </x:c>
      <x:c r="G33" s="320">
        <x:v>3235</x:v>
      </x:c>
      <x:c r="H33" s="322">
        <x:v>0</x:v>
      </x:c>
      <x:c r="I33" s="320">
        <x:v>2635</x:v>
      </x:c>
      <x:c r="J33" s="323">
        <x:v>600</x:v>
      </x:c>
      <x:c r="K33" s="320">
        <x:v>386</x:v>
      </x:c>
      <x:c r="L33" s="323">
        <x:v>1557</x:v>
      </x:c>
      <x:c r="M33" s="320">
        <x:v>2540</x:v>
      </x:c>
      <x:c r="N33" s="323">
        <x:v>664</x:v>
      </x:c>
      <x:c r="O33" s="91">
        <x:v>287</x:v>
      </x:c>
      <x:c r="P33" s="323">
        <x:v>2948</x:v>
      </x:c>
      <x:c r="Q33" s="321">
        <x:v>1666</x:v>
      </x:c>
      <x:c r="R33" s="321">
        <x:v>1569</x:v>
      </x:c>
      <x:c r="S33" s="324">
        <x:v>0</x:v>
      </x:c>
      <x:c r="T33" s="325">
        <x:v>0</x:v>
      </x:c>
      <x:c r="U33" s="326">
        <x:v>2452</x:v>
      </x:c>
      <x:c r="V33" s="326">
        <x:v>282</x:v>
      </x:c>
      <x:c r="W33" s="322">
        <x:v>501</x:v>
      </x:c>
      <x:c r="X33" s="451">
        <x:v>0.829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3235</x:v>
      </x:c>
      <x:c r="D34" s="320">
        <x:v>950</x:v>
      </x:c>
      <x:c r="E34" s="321">
        <x:v>1109</x:v>
      </x:c>
      <x:c r="F34" s="321">
        <x:v>1176</x:v>
      </x:c>
      <x:c r="G34" s="320">
        <x:v>3235</x:v>
      </x:c>
      <x:c r="H34" s="323">
        <x:v>0</x:v>
      </x:c>
      <x:c r="I34" s="321">
        <x:v>2635</x:v>
      </x:c>
      <x:c r="J34" s="323">
        <x:v>600</x:v>
      </x:c>
      <x:c r="K34" s="320">
        <x:v>386</x:v>
      </x:c>
      <x:c r="L34" s="323">
        <x:v>1557</x:v>
      </x:c>
      <x:c r="M34" s="321">
        <x:v>2540</x:v>
      </x:c>
      <x:c r="N34" s="323">
        <x:v>664</x:v>
      </x:c>
      <x:c r="O34" s="91">
        <x:v>287</x:v>
      </x:c>
      <x:c r="P34" s="323">
        <x:v>2948</x:v>
      </x:c>
      <x:c r="Q34" s="321">
        <x:v>1666</x:v>
      </x:c>
      <x:c r="R34" s="321">
        <x:v>1569</x:v>
      </x:c>
      <x:c r="S34" s="324">
        <x:v>0</x:v>
      </x:c>
      <x:c r="T34" s="325">
        <x:v>0</x:v>
      </x:c>
      <x:c r="U34" s="326">
        <x:v>2452</x:v>
      </x:c>
      <x:c r="V34" s="326">
        <x:v>282</x:v>
      </x:c>
      <x:c r="W34" s="323">
        <x:v>501</x:v>
      </x:c>
      <x:c r="X34" s="452">
        <x:v>0.829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3233</x:v>
      </x:c>
      <x:c r="D35" s="328">
        <x:v>950</x:v>
      </x:c>
      <x:c r="E35" s="329">
        <x:v>1108</x:v>
      </x:c>
      <x:c r="F35" s="329">
        <x:v>1175</x:v>
      </x:c>
      <x:c r="G35" s="328">
        <x:v>3233</x:v>
      </x:c>
      <x:c r="H35" s="330">
        <x:v>0</x:v>
      </x:c>
      <x:c r="I35" s="328">
        <x:v>2633</x:v>
      </x:c>
      <x:c r="J35" s="331">
        <x:v>600</x:v>
      </x:c>
      <x:c r="K35" s="328">
        <x:v>386</x:v>
      </x:c>
      <x:c r="L35" s="331">
        <x:v>1556</x:v>
      </x:c>
      <x:c r="M35" s="328">
        <x:v>2538</x:v>
      </x:c>
      <x:c r="N35" s="331">
        <x:v>664</x:v>
      </x:c>
      <x:c r="O35" s="332">
        <x:v>287</x:v>
      </x:c>
      <x:c r="P35" s="331">
        <x:v>2946</x:v>
      </x:c>
      <x:c r="Q35" s="328">
        <x:v>1665</x:v>
      </x:c>
      <x:c r="R35" s="329">
        <x:v>1568</x:v>
      </x:c>
      <x:c r="S35" s="333">
        <x:v>0</x:v>
      </x:c>
      <x:c r="T35" s="334">
        <x:v>0</x:v>
      </x:c>
      <x:c r="U35" s="335">
        <x:v>2451</x:v>
      </x:c>
      <x:c r="V35" s="335">
        <x:v>282</x:v>
      </x:c>
      <x:c r="W35" s="330">
        <x:v>500</x:v>
      </x:c>
      <x:c r="X35" s="451">
        <x:v>0.829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4371</x:v>
      </x:c>
      <x:c r="D36" s="337">
        <x:v>1318</x:v>
      </x:c>
      <x:c r="E36" s="338">
        <x:v>1350</x:v>
      </x:c>
      <x:c r="F36" s="338">
        <x:v>1703</x:v>
      </x:c>
      <x:c r="G36" s="337">
        <x:v>4365</x:v>
      </x:c>
      <x:c r="H36" s="339">
        <x:v>5</x:v>
      </x:c>
      <x:c r="I36" s="337">
        <x:v>3674</x:v>
      </x:c>
      <x:c r="J36" s="340">
        <x:v>697</x:v>
      </x:c>
      <x:c r="K36" s="337">
        <x:v>740</x:v>
      </x:c>
      <x:c r="L36" s="340">
        <x:v>2700</x:v>
      </x:c>
      <x:c r="M36" s="337">
        <x:v>3867</x:v>
      </x:c>
      <x:c r="N36" s="340">
        <x:v>473</x:v>
      </x:c>
      <x:c r="O36" s="341">
        <x:v>390</x:v>
      </x:c>
      <x:c r="P36" s="340">
        <x:v>3981</x:v>
      </x:c>
      <x:c r="Q36" s="338">
        <x:v>2411</x:v>
      </x:c>
      <x:c r="R36" s="338">
        <x:v>1960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2178</x:v>
      </x:c>
      <x:c r="D37" s="320">
        <x:v>813</x:v>
      </x:c>
      <x:c r="E37" s="321">
        <x:v>697</x:v>
      </x:c>
      <x:c r="F37" s="323">
        <x:v>668</x:v>
      </x:c>
      <x:c r="G37" s="321">
        <x:v>2126</x:v>
      </x:c>
      <x:c r="H37" s="323">
        <x:v>52</x:v>
      </x:c>
      <x:c r="I37" s="321">
        <x:v>1855</x:v>
      </x:c>
      <x:c r="J37" s="323">
        <x:v>323</x:v>
      </x:c>
      <x:c r="K37" s="321">
        <x:v>344</x:v>
      </x:c>
      <x:c r="L37" s="323">
        <x:v>1385</x:v>
      </x:c>
      <x:c r="M37" s="321">
        <x:v>1983</x:v>
      </x:c>
      <x:c r="N37" s="321">
        <x:v>182</x:v>
      </x:c>
      <x:c r="O37" s="91">
        <x:v>245</x:v>
      </x:c>
      <x:c r="P37" s="323">
        <x:v>1933</x:v>
      </x:c>
      <x:c r="Q37" s="321">
        <x:v>1185</x:v>
      </x:c>
      <x:c r="R37" s="321">
        <x:v>993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2178</x:v>
      </x:c>
      <x:c r="D38" s="320">
        <x:v>813</x:v>
      </x:c>
      <x:c r="E38" s="321">
        <x:v>697</x:v>
      </x:c>
      <x:c r="F38" s="345">
        <x:v>668</x:v>
      </x:c>
      <x:c r="G38" s="321">
        <x:v>2126</x:v>
      </x:c>
      <x:c r="H38" s="345">
        <x:v>52</x:v>
      </x:c>
      <x:c r="I38" s="321">
        <x:v>1855</x:v>
      </x:c>
      <x:c r="J38" s="345">
        <x:v>323</x:v>
      </x:c>
      <x:c r="K38" s="321">
        <x:v>344</x:v>
      </x:c>
      <x:c r="L38" s="345">
        <x:v>1385</x:v>
      </x:c>
      <x:c r="M38" s="321">
        <x:v>1983</x:v>
      </x:c>
      <x:c r="N38" s="321">
        <x:v>182</x:v>
      </x:c>
      <x:c r="O38" s="91">
        <x:v>245</x:v>
      </x:c>
      <x:c r="P38" s="323">
        <x:v>1933</x:v>
      </x:c>
      <x:c r="Q38" s="321">
        <x:v>1185</x:v>
      </x:c>
      <x:c r="R38" s="321">
        <x:v>993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</x:v>
      </x:c>
      <x:c r="D40" s="320">
        <x:v>16</x:v>
      </x:c>
      <x:c r="E40" s="346">
        <x:v>5</x:v>
      </x:c>
      <x:c r="F40" s="321">
        <x:v>5</x:v>
      </x:c>
      <x:c r="G40" s="91">
        <x:v>27</x:v>
      </x:c>
      <x:c r="H40" s="322">
        <x:v>0</x:v>
      </x:c>
      <x:c r="I40" s="91">
        <x:v>25</x:v>
      </x:c>
      <x:c r="J40" s="322">
        <x:v>0</x:v>
      </x:c>
      <x:c r="K40" s="91">
        <x:v>5</x:v>
      </x:c>
      <x:c r="L40" s="322">
        <x:v>14</x:v>
      </x:c>
      <x:c r="M40" s="91">
        <x:v>20</x:v>
      </x:c>
      <x:c r="N40" s="322">
        <x:v>5</x:v>
      </x:c>
      <x:c r="O40" s="91">
        <x:v>5</x:v>
      </x:c>
      <x:c r="P40" s="322">
        <x:v>24</x:v>
      </x:c>
      <x:c r="Q40" s="326">
        <x:v>16</x:v>
      </x:c>
      <x:c r="R40" s="326">
        <x:v>11</x:v>
      </x:c>
      <x:c r="S40" s="324">
        <x:v>0</x:v>
      </x:c>
      <x:c r="T40" s="344">
        <x:v>0</x:v>
      </x:c>
      <x:c r="U40" s="91">
        <x:v>22</x:v>
      </x:c>
      <x:c r="V40" s="326">
        <x:v>0</x:v>
      </x:c>
      <x:c r="W40" s="322">
        <x:v>5</x:v>
      </x:c>
      <x:c r="X40" s="451">
        <x:v>0.73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</x:v>
      </x:c>
      <x:c r="D41" s="320">
        <x:v>16</x:v>
      </x:c>
      <x:c r="E41" s="321">
        <x:v>5</x:v>
      </x:c>
      <x:c r="F41" s="321">
        <x:v>5</x:v>
      </x:c>
      <x:c r="G41" s="91">
        <x:v>27</x:v>
      </x:c>
      <x:c r="H41" s="322">
        <x:v>0</x:v>
      </x:c>
      <x:c r="I41" s="91">
        <x:v>25</x:v>
      </x:c>
      <x:c r="J41" s="322">
        <x:v>0</x:v>
      </x:c>
      <x:c r="K41" s="91">
        <x:v>5</x:v>
      </x:c>
      <x:c r="L41" s="322">
        <x:v>14</x:v>
      </x:c>
      <x:c r="M41" s="91">
        <x:v>20</x:v>
      </x:c>
      <x:c r="N41" s="322">
        <x:v>5</x:v>
      </x:c>
      <x:c r="O41" s="91">
        <x:v>5</x:v>
      </x:c>
      <x:c r="P41" s="322">
        <x:v>24</x:v>
      </x:c>
      <x:c r="Q41" s="326">
        <x:v>16</x:v>
      </x:c>
      <x:c r="R41" s="326">
        <x:v>11</x:v>
      </x:c>
      <x:c r="S41" s="324">
        <x:v>0</x:v>
      </x:c>
      <x:c r="T41" s="344">
        <x:v>0</x:v>
      </x:c>
      <x:c r="U41" s="91">
        <x:v>22</x:v>
      </x:c>
      <x:c r="V41" s="326">
        <x:v>0</x:v>
      </x:c>
      <x:c r="W41" s="322">
        <x:v>5</x:v>
      </x:c>
      <x:c r="X41" s="453">
        <x:v>0.73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27</x:v>
      </x:c>
      <x:c r="D42" s="328">
        <x:v>16</x:v>
      </x:c>
      <x:c r="E42" s="329">
        <x:v>5</x:v>
      </x:c>
      <x:c r="F42" s="329">
        <x:v>5</x:v>
      </x:c>
      <x:c r="G42" s="332">
        <x:v>27</x:v>
      </x:c>
      <x:c r="H42" s="330">
        <x:v>0</x:v>
      </x:c>
      <x:c r="I42" s="332">
        <x:v>25</x:v>
      </x:c>
      <x:c r="J42" s="330">
        <x:v>0</x:v>
      </x:c>
      <x:c r="K42" s="332">
        <x:v>5</x:v>
      </x:c>
      <x:c r="L42" s="330">
        <x:v>14</x:v>
      </x:c>
      <x:c r="M42" s="332">
        <x:v>20</x:v>
      </x:c>
      <x:c r="N42" s="330">
        <x:v>5</x:v>
      </x:c>
      <x:c r="O42" s="332">
        <x:v>5</x:v>
      </x:c>
      <x:c r="P42" s="330">
        <x:v>24</x:v>
      </x:c>
      <x:c r="Q42" s="335">
        <x:v>16</x:v>
      </x:c>
      <x:c r="R42" s="335">
        <x:v>11</x:v>
      </x:c>
      <x:c r="S42" s="333">
        <x:v>0</x:v>
      </x:c>
      <x:c r="T42" s="347">
        <x:v>0</x:v>
      </x:c>
      <x:c r="U42" s="332">
        <x:v>22</x:v>
      </x:c>
      <x:c r="V42" s="335">
        <x:v>0</x:v>
      </x:c>
      <x:c r="W42" s="330">
        <x:v>5</x:v>
      </x:c>
      <x:c r="X42" s="451">
        <x:v>0.73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54</x:v>
      </x:c>
      <x:c r="D43" s="337">
        <x:v>26</x:v>
      </x:c>
      <x:c r="E43" s="338">
        <x:v>19</x:v>
      </x:c>
      <x:c r="F43" s="338">
        <x:v>10</x:v>
      </x:c>
      <x:c r="G43" s="341">
        <x:v>54</x:v>
      </x:c>
      <x:c r="H43" s="551">
        <x:v>                   0</x:v>
      </x:c>
      <x:c r="I43" s="341">
        <x:v>34</x:v>
      </x:c>
      <x:c r="J43" s="340">
        <x:v>20</x:v>
      </x:c>
      <x:c r="K43" s="341">
        <x:v>31</x:v>
      </x:c>
      <x:c r="L43" s="339">
        <x:v>13</x:v>
      </x:c>
      <x:c r="M43" s="341">
        <x:v>49</x:v>
      </x:c>
      <x:c r="N43" s="339">
        <x:v>0</x:v>
      </x:c>
      <x:c r="O43" s="341">
        <x:v>0</x:v>
      </x:c>
      <x:c r="P43" s="339">
        <x:v>53</x:v>
      </x:c>
      <x:c r="Q43" s="348">
        <x:v>45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29</x:v>
      </x:c>
      <x:c r="D44" s="320">
        <x:v>5</x:v>
      </x:c>
      <x:c r="E44" s="326">
        <x:v>12</x:v>
      </x:c>
      <x:c r="F44" s="321">
        <x:v>11</x:v>
      </x:c>
      <x:c r="G44" s="320">
        <x:v>26</x:v>
      </x:c>
      <x:c r="H44" s="322">
        <x:v>5</x:v>
      </x:c>
      <x:c r="I44" s="91">
        <x:v>26</x:v>
      </x:c>
      <x:c r="J44" s="322">
        <x:v>5</x:v>
      </x:c>
      <x:c r="K44" s="91">
        <x:v>5</x:v>
      </x:c>
      <x:c r="L44" s="322">
        <x:v>19</x:v>
      </x:c>
      <x:c r="M44" s="91">
        <x:v>27</x:v>
      </x:c>
      <x:c r="N44" s="322">
        <x:v>0</x:v>
      </x:c>
      <x:c r="O44" s="91">
        <x:v>5</x:v>
      </x:c>
      <x:c r="P44" s="322">
        <x:v>25</x:v>
      </x:c>
      <x:c r="Q44" s="326">
        <x:v>20</x:v>
      </x:c>
      <x:c r="R44" s="326">
        <x:v>10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0.566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29</x:v>
      </x:c>
      <x:c r="D45" s="351">
        <x:v>5</x:v>
      </x:c>
      <x:c r="E45" s="352">
        <x:v>12</x:v>
      </x:c>
      <x:c r="F45" s="353">
        <x:v>11</x:v>
      </x:c>
      <x:c r="G45" s="354">
        <x:v>26</x:v>
      </x:c>
      <x:c r="H45" s="355">
        <x:v>5</x:v>
      </x:c>
      <x:c r="I45" s="354">
        <x:v>26</x:v>
      </x:c>
      <x:c r="J45" s="355">
        <x:v>5</x:v>
      </x:c>
      <x:c r="K45" s="354">
        <x:v>5</x:v>
      </x:c>
      <x:c r="L45" s="355">
        <x:v>19</x:v>
      </x:c>
      <x:c r="M45" s="354">
        <x:v>27</x:v>
      </x:c>
      <x:c r="N45" s="355">
        <x:v>0</x:v>
      </x:c>
      <x:c r="O45" s="354">
        <x:v>5</x:v>
      </x:c>
      <x:c r="P45" s="355">
        <x:v>25</x:v>
      </x:c>
      <x:c r="Q45" s="356">
        <x:v>20</x:v>
      </x:c>
      <x:c r="R45" s="356">
        <x:v>10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0.566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